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май_2023\Отчет_май_2023\"/>
    </mc:Choice>
  </mc:AlternateContent>
  <bookViews>
    <workbookView xWindow="0" yWindow="0" windowWidth="14100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5" i="1" l="1"/>
  <c r="B120" i="1"/>
  <c r="B121" i="1"/>
  <c r="B119" i="1"/>
  <c r="B118" i="1"/>
  <c r="B117" i="1"/>
  <c r="B116" i="1"/>
  <c r="B115" i="1"/>
  <c r="B114" i="1"/>
  <c r="B113" i="1"/>
  <c r="B112" i="1"/>
  <c r="B111" i="1"/>
  <c r="B110" i="1"/>
  <c r="B109" i="1"/>
  <c r="B107" i="1"/>
  <c r="B106" i="1"/>
  <c r="B105" i="1"/>
  <c r="B104" i="1"/>
  <c r="B103" i="1"/>
  <c r="B78" i="1" l="1"/>
  <c r="B77" i="1"/>
  <c r="B76" i="1"/>
  <c r="B75" i="1"/>
  <c r="B74" i="1"/>
  <c r="B73" i="1"/>
  <c r="B72" i="1"/>
  <c r="B71" i="1"/>
  <c r="B70" i="1"/>
  <c r="B69" i="1"/>
  <c r="B67" i="1"/>
  <c r="B66" i="1"/>
  <c r="B65" i="1"/>
  <c r="B64" i="1"/>
  <c r="B63" i="1" l="1"/>
  <c r="B61" i="1"/>
  <c r="B60" i="1"/>
  <c r="B174" i="1"/>
  <c r="B173" i="1"/>
  <c r="B172" i="1"/>
  <c r="B58" i="1"/>
  <c r="B57" i="1"/>
  <c r="B56" i="1"/>
  <c r="B54" i="1"/>
  <c r="B53" i="1"/>
  <c r="B52" i="1"/>
  <c r="B51" i="1"/>
  <c r="B50" i="1"/>
  <c r="B49" i="1"/>
  <c r="B48" i="1"/>
  <c r="B47" i="1"/>
  <c r="B46" i="1"/>
  <c r="B45" i="1"/>
  <c r="B43" i="1"/>
  <c r="B44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0" i="1"/>
  <c r="B18" i="1"/>
  <c r="B16" i="1"/>
  <c r="B17" i="1"/>
  <c r="B15" i="1"/>
  <c r="B14" i="1"/>
  <c r="B13" i="1"/>
  <c r="B12" i="1"/>
  <c r="B11" i="1"/>
  <c r="B10" i="1"/>
  <c r="B9" i="1"/>
  <c r="W188" i="1" l="1"/>
  <c r="C190" i="1" s="1"/>
  <c r="C191" i="1"/>
  <c r="C188" i="1"/>
  <c r="C192" i="1" l="1"/>
  <c r="K8" i="2"/>
  <c r="J8" i="2"/>
  <c r="AB139" i="1" l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95" i="1"/>
  <c r="AB96" i="1"/>
  <c r="AB97" i="1"/>
  <c r="AB98" i="1"/>
  <c r="AB99" i="1"/>
  <c r="AB100" i="1"/>
  <c r="AB101" i="1"/>
  <c r="AB131" i="1"/>
  <c r="AB132" i="1"/>
  <c r="AB133" i="1"/>
  <c r="AB134" i="1"/>
  <c r="AB135" i="1"/>
  <c r="AB136" i="1"/>
  <c r="AB89" i="1"/>
  <c r="AB90" i="1"/>
  <c r="AB91" i="1"/>
  <c r="AB92" i="1"/>
  <c r="AB93" i="1"/>
  <c r="AB94" i="1"/>
  <c r="AB137" i="1"/>
  <c r="AB138" i="1"/>
  <c r="AB154" i="1"/>
  <c r="AB82" i="1"/>
  <c r="AB83" i="1"/>
  <c r="AB84" i="1"/>
  <c r="AB85" i="1"/>
  <c r="AB86" i="1"/>
  <c r="AB87" i="1"/>
  <c r="AB88" i="1"/>
  <c r="AB43" i="1"/>
  <c r="AB44" i="1"/>
  <c r="AB45" i="1"/>
  <c r="AB46" i="1"/>
  <c r="AB47" i="1"/>
  <c r="AB48" i="1"/>
  <c r="AB49" i="1"/>
  <c r="AB50" i="1"/>
  <c r="AB51" i="1"/>
  <c r="AB52" i="1"/>
  <c r="AB53" i="1"/>
  <c r="AB57" i="1"/>
  <c r="AB58" i="1"/>
  <c r="AB59" i="1"/>
  <c r="AB60" i="1"/>
  <c r="AB61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16" i="1" l="1"/>
  <c r="AB10" i="1"/>
  <c r="AB11" i="1"/>
  <c r="AB12" i="1"/>
  <c r="AB13" i="1"/>
  <c r="AB14" i="1"/>
  <c r="AB15" i="1"/>
  <c r="AB17" i="1"/>
  <c r="AB18" i="1"/>
  <c r="AB20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54" i="1"/>
  <c r="AB55" i="1"/>
  <c r="AB56" i="1"/>
  <c r="AB155" i="1"/>
  <c r="AB156" i="1"/>
  <c r="AB157" i="1"/>
  <c r="AB9" i="1"/>
  <c r="AB158" i="1" l="1"/>
  <c r="W158" i="1" l="1"/>
  <c r="C162" i="1"/>
  <c r="G8" i="2"/>
  <c r="H8" i="2"/>
  <c r="C160" i="1" l="1"/>
  <c r="AA158" i="1"/>
  <c r="Z188" i="1" l="1"/>
  <c r="Y188" i="1"/>
  <c r="Z158" i="1"/>
  <c r="Y158" i="1"/>
  <c r="V158" i="1"/>
  <c r="U158" i="1"/>
  <c r="T158" i="1"/>
  <c r="S158" i="1"/>
  <c r="R158" i="1"/>
  <c r="Q158" i="1"/>
  <c r="P158" i="1"/>
  <c r="O158" i="1"/>
  <c r="M158" i="1"/>
  <c r="K158" i="1"/>
  <c r="J158" i="1"/>
  <c r="I158" i="1"/>
  <c r="G158" i="1"/>
  <c r="F158" i="1"/>
  <c r="E158" i="1"/>
  <c r="D158" i="1"/>
  <c r="C158" i="1"/>
  <c r="B10" i="2"/>
  <c r="C161" i="1" l="1"/>
  <c r="C163" i="1" s="1"/>
  <c r="C189" i="1"/>
  <c r="A8" i="2" s="1"/>
  <c r="I188" i="1" l="1"/>
  <c r="J188" i="1"/>
  <c r="K188" i="1"/>
  <c r="M188" i="1"/>
  <c r="O188" i="1"/>
  <c r="P188" i="1"/>
  <c r="Q188" i="1"/>
  <c r="R188" i="1"/>
  <c r="S188" i="1"/>
  <c r="T188" i="1"/>
  <c r="U188" i="1"/>
  <c r="V188" i="1"/>
  <c r="C8" i="2"/>
  <c r="C193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0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<sst xmlns="http://schemas.openxmlformats.org/spreadsheetml/2006/main" count="530" uniqueCount="149">
  <si>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</si>
  <si>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</si>
  <si>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</si>
  <si>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</si>
  <si>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</si>
  <si>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</si>
  <si>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</si>
  <si>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</si>
  <si>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</si>
  <si>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</si>
  <si>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</si>
  <si>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</si>
  <si>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</si>
  <si>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</si>
  <si>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</si>
  <si>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</si>
  <si>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</si>
  <si>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</si>
  <si>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</si>
  <si>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</si>
  <si>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</si>
  <si>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</si>
  <si>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</si>
  <si>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</si>
  <si>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</si>
  <si>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</si>
  <si>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</si>
  <si>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</si>
  <si>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</si>
  <si>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</si>
  <si>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</si>
  <si>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</si>
  <si>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</si>
  <si>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</si>
  <si>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</si>
  <si>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</si>
  <si>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</si>
  <si>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</si>
  <si>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</si>
  <si>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</si>
  <si>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</si>
  <si>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</si>
  <si>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</si>
  <si>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</si>
  <si>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</si>
  <si>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</si>
  <si>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</si>
  <si>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</si>
  <si>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</si>
  <si>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</si>
  <si>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</si>
  <si>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</si>
  <si>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</si>
  <si>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</si>
  <si>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</si>
  <si>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</si>
  <si>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</si>
  <si>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</si>
  <si>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</si>
  <si>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</si>
  <si>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</si>
  <si>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</si>
  <si>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</si>
  <si>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</si>
  <si>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</si>
  <si>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</si>
  <si>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</si>
  <si>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</si>
  <si>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</si>
  <si>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</si>
  <si>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</si>
  <si>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</si>
  <si>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</si>
  <si>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</si>
  <si>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</si>
  <si>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</si>
  <si>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</si>
  <si>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</si>
  <si>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</si>
  <si>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</si>
  <si>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</si>
  <si>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</si>
  <si>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</si>
  <si>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</si>
  <si>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</si>
  <si>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</si>
  <si>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</si>
  <si>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</si>
  <si>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</si>
  <si>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</si>
  <si>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</si>
  <si>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</si>
  <si>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</si>
  <si>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</si>
  <si>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 МАЙ, 2023 Г.</t>
  </si>
  <si>
    <t>ПРЕДПРИЕТИ АДМИНИСТРАТИВНО НАКАЗАТЕЛНИ МЕРКИ ОТ РИОСВ-СМОЛЯН ПРЕЗ МЕСЕЦ МАЙ, 2023 г.</t>
  </si>
  <si>
    <t>03.05.02023г.</t>
  </si>
  <si>
    <t>10.05.02023г.</t>
  </si>
  <si>
    <t>11.05.02023г.</t>
  </si>
  <si>
    <t>05.05.02023г.</t>
  </si>
  <si>
    <t>09.05.02023г.</t>
  </si>
  <si>
    <t>04.05.02023г.</t>
  </si>
  <si>
    <t>17.05.02023г.</t>
  </si>
  <si>
    <t>02.05.02023г.</t>
  </si>
  <si>
    <t>18.05.02023г.</t>
  </si>
  <si>
    <t>12.05.02023г.</t>
  </si>
  <si>
    <t>16.05.02023г.</t>
  </si>
  <si>
    <t>19.05.02023г.</t>
  </si>
  <si>
    <t>11.05.2023г.</t>
  </si>
  <si>
    <t>18.05.2023г.</t>
  </si>
  <si>
    <t>16.05.2023г.</t>
  </si>
  <si>
    <t>04.05.2023г.</t>
  </si>
  <si>
    <t>02.05.2023г.</t>
  </si>
  <si>
    <t>З. Д., "Билкозаготвителен пункт"-гр. Неделино(ЗЛР)</t>
  </si>
  <si>
    <t>09.05.2023г.</t>
  </si>
  <si>
    <t>Нанесена щета от кафява мечка</t>
  </si>
  <si>
    <t>12.05.2023г.</t>
  </si>
  <si>
    <t>13.05.2023г.</t>
  </si>
  <si>
    <t>17.05.2023г.</t>
  </si>
  <si>
    <t>01.05.2023г.</t>
  </si>
  <si>
    <t>05.05.2023г.</t>
  </si>
  <si>
    <t>06.05.2023г.</t>
  </si>
  <si>
    <t>07.05.2023г.</t>
  </si>
  <si>
    <t>20.05.2023г.</t>
  </si>
  <si>
    <t>22.05.2023г.</t>
  </si>
  <si>
    <t>25.05.2023г.</t>
  </si>
  <si>
    <t>26.05.2023г.</t>
  </si>
  <si>
    <t>29.05.2023г.</t>
  </si>
  <si>
    <t>30.05.2023г.</t>
  </si>
  <si>
    <t>ЕТ "Ваклин Чавдарски"-Смолян; Магазин за строителни материали-Смолян, кв. Райково</t>
  </si>
  <si>
    <t>"ЗММ-Златоград" АД-гр. Златоград; Завод за металорежещи машини-Златоград</t>
  </si>
  <si>
    <t>26.05.02023г.</t>
  </si>
  <si>
    <t>19.05.2023г.</t>
  </si>
  <si>
    <t>31.05.2023г.</t>
  </si>
  <si>
    <t>Проверка за проводимост на речното корито на река Върбица в регулационните граници на гр. Златоград</t>
  </si>
  <si>
    <t>Решение № СМ-007-ПР/2018 г., Р. Х. за ИП "Кравеферма за вързано отглеждане на 30 бр. крави за мляко"-с. Боровица, общ. Ардино</t>
  </si>
  <si>
    <t>3,4</t>
  </si>
  <si>
    <t>7</t>
  </si>
  <si>
    <t>3,7</t>
  </si>
  <si>
    <t>1,8,15,16,26</t>
  </si>
  <si>
    <t>8,14,15,16</t>
  </si>
  <si>
    <t>5,15,16,26</t>
  </si>
  <si>
    <t>8,16,26</t>
  </si>
  <si>
    <t>15,16,17,26</t>
  </si>
  <si>
    <t>8,15,16,26</t>
  </si>
  <si>
    <t>15,16,26</t>
  </si>
  <si>
    <t>11,15,16,26</t>
  </si>
  <si>
    <t>3,11,15,16,26</t>
  </si>
  <si>
    <t>5,8,15,16,26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</si>
</sst>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2" fillId="27" borderId="1" xfId="0" applyNumberFormat="1" applyFont="1" applyFill="1" applyBorder="1" applyProtection="1">
      <protection locked="0"/>
    </xf>
    <xf numFmtId="14" fontId="32" fillId="0" borderId="1" xfId="0" applyNumberFormat="1" applyFont="1" applyFill="1" applyBorder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1" xfId="0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3" fillId="0" borderId="1" xfId="0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0" fillId="0" borderId="48" xfId="0" applyBorder="1" applyAlignment="1">
      <alignment horizontal="left" vertical="center" wrapText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Protection="1">
      <protection locked="0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/>
      <sheetData sheetId="1"/>
      <sheetData sheetId="2"/>
      <sheetData sheetId="3"/>
      <sheetData sheetId="4">
        <row r="4">
          <cell r="B4" t="str">
            <v>Община-Рудозем, РДНО-Рудозем, местност "Бурецки дол", землище на с. Бърчево</v>
          </cell>
        </row>
        <row r="5">
          <cell r="B5" t="str">
            <v>"Русков" ООД-гр. Рудозем, "Бетонов възел"-Рудозем</v>
          </cell>
        </row>
        <row r="6">
          <cell r="B6" t="str">
            <v>ЕТ "Мичо Порязов-ТВ"-гр. Рудозем, "Бензиностанция и газстанция"-Рудозем</v>
          </cell>
        </row>
        <row r="7">
          <cell r="B7" t="str">
            <v>ЕТ "РИКИ-Хайри Хутев"-гр. Рудозем, "Магазин за строителни материали"-Рудозем</v>
          </cell>
        </row>
        <row r="8">
          <cell r="B8" t="str">
            <v>"Въча-77"ЕООД-гр. Девин, "Бетонов възел"-Девин</v>
          </cell>
        </row>
        <row r="9">
          <cell r="B9" t="str">
            <v>"Петрол Комерс" ООД-гр. Девин, "Автомивка"-Девин</v>
          </cell>
        </row>
        <row r="10">
          <cell r="B10" t="str">
            <v>"Хидро-Девин" АД-София, ТМСИ "Забрал"-гр. Девин</v>
          </cell>
        </row>
        <row r="11">
          <cell r="B11" t="str">
            <v>"В и К" ЕООД-Смолян, ГПСОВ-Златоград</v>
          </cell>
        </row>
        <row r="12">
          <cell r="B12" t="str">
            <v>"Бултекс" ООД-Златоград, "Предприятие за производство на работно облекло"-Златоград</v>
          </cell>
        </row>
        <row r="13">
          <cell r="B13" t="str">
            <v>Община Борино, Населени места и общински пътища на територията на общ. Борино</v>
          </cell>
        </row>
        <row r="14">
          <cell r="B14" t="str">
            <v>Община Смолян, Населени места и общински пътища на територията на общ. Смолян</v>
          </cell>
        </row>
        <row r="15">
          <cell r="B15" t="str">
            <v>Община Рудозем, Населени места и общински пътища на територията на общ. Рудозем</v>
          </cell>
        </row>
        <row r="16">
          <cell r="B16" t="str">
            <v>ЕТ “Телекс-Христо Кондилов”, гр. Смолян,  ул. "Гео Милев" №77, Център за разкомплектоване на ИУМПС - гр. Смолян, ул. "Шеста"</v>
          </cell>
        </row>
        <row r="17">
          <cell r="B17" t="str">
            <v>"Променергомонтаж" АД, гр. Пловдив, Площадка за третиране на строителни  отпадъци, гр.Смолян, общ. Смолян</v>
          </cell>
        </row>
        <row r="18">
          <cell r="B18" t="str">
            <v>"Бени стил 73" ЕООД гр. Мадан, ул. "Обединение "16, бл. 4, ет.3; Производство на облекло - гр. Мадан</v>
          </cell>
        </row>
        <row r="19">
          <cell r="B19" t="str">
            <v>“Омелия” ЕООД , гр. Златоград  ул." Беловидово" №10, Производство на облекло - гр. Мадан</v>
          </cell>
        </row>
        <row r="20">
          <cell r="B20" t="str">
            <v>„Арси козметикс” ЕООД, гр. Рудозем, ул. "Хан Крум" 19, Производство на растителни екстракти и козметика, с. Елховец, общ. Рудозем</v>
          </cell>
        </row>
        <row r="21">
          <cell r="B21" t="str">
            <v>"Рудопласт" ЕООД гр. Рудозем, ул. "Петър Берон" №6, Третиране,  транспортиране на отпадъци производство на пластмасови изделия, гр. Рудозем</v>
          </cell>
        </row>
        <row r="22">
          <cell r="B22" t="str">
            <v>"СМДЛ Рудозем” ЕООД, гр.Рудозем, ул."Атанас Буров" №2, Лечебна дейност - гр.Рудозем</v>
          </cell>
        </row>
        <row r="23">
          <cell r="B23" t="str">
            <v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v>
          </cell>
        </row>
        <row r="24">
          <cell r="B24" t="str">
            <v>Община Девин, Населени места и общински пътища на територията на общ. Девин</v>
          </cell>
        </row>
        <row r="25">
          <cell r="B25" t="str">
            <v>Община Смолян, Склад за съхранение на излезли от употреба пестициди, гр. Смолян, местност Герзовица</v>
          </cell>
        </row>
        <row r="26">
          <cell r="B26" t="str">
            <v>Община Баните, Склад за съхранение на излезли от употреба пестициди, с. Давидково</v>
          </cell>
        </row>
        <row r="27">
          <cell r="B27" t="str">
            <v xml:space="preserve">Община Девин, гр. Девин, м.Забрал, Площадка за  Б-Б кубове-8 броя </v>
          </cell>
        </row>
        <row r="28">
          <cell r="B28" t="str">
            <v>ЕТ “Улан - Джамал Уланов”,с. Борино, ул. "Дъга" 4, МПП, с. Борино, Производство на млечни продукти</v>
          </cell>
        </row>
        <row r="29">
          <cell r="B29" t="str">
            <v>Община-Сатовча; СПСОВ-с. Крибул</v>
          </cell>
        </row>
        <row r="30">
          <cell r="B30" t="str">
            <v>Община-Сатовча; СПСОВ-с. Долен</v>
          </cell>
        </row>
        <row r="31">
          <cell r="B31" t="str">
            <v>"Брахел"ЕООД-гр. Рудозем(старо "Елта-2000");Строителен магазин-Рудозем</v>
          </cell>
        </row>
        <row r="32">
          <cell r="B32" t="str">
            <v>"Чечосан" ЕООД-Смолян;Магазин "Чечосан"-гр. Рудозем</v>
          </cell>
        </row>
        <row r="33">
          <cell r="B33" t="str">
            <v>ЕТ "Венцислав Горанов"-гр. Рудозем; Магазин за строителни материали-Рудозем</v>
          </cell>
        </row>
        <row r="34">
          <cell r="B34" t="str">
            <v>"Калвърт" ЕООД-Рудозем; ТМСИ-с. Смилян</v>
          </cell>
        </row>
        <row r="35">
          <cell r="B35" t="str">
            <v>"Автостил МТ" ЕООД-с. Смилян, общ. Смолян; Амтомивка-с. Смилян</v>
          </cell>
        </row>
        <row r="36">
          <cell r="B36" t="str">
            <v>"Върба-Батанци" АД-гр. Мадан; РОФ-Рудозем</v>
          </cell>
        </row>
        <row r="38">
          <cell r="B38" t="str">
            <v>"В и К" ЕООД-Смолян; ПСОВ-с. Борино, общ. Борино</v>
          </cell>
        </row>
        <row r="39">
          <cell r="B39" t="str">
            <v>"Милк инженеринг" ООД-Смолян; МПП-Смолян</v>
          </cell>
        </row>
        <row r="40">
          <cell r="B40" t="str">
            <v>ТПК "Мебел"-Смолян; Дървопреработващо предприятие "Мебел"-Смолян</v>
          </cell>
        </row>
        <row r="42">
          <cell r="B42" t="str">
            <v>"Върба-Батанци" АД-гр. Мадан; "РОФ" и ХХ "Рудозем-2"-гр. Рудозем</v>
          </cell>
        </row>
        <row r="43">
          <cell r="B43" t="str">
            <v xml:space="preserve">Установяване правно действие на Решение № СМ-003-ПР/2018г., с. Старцево, общ. Златоград; </v>
          </cell>
        </row>
        <row r="44">
          <cell r="B44" t="str">
            <v>Общински пазар-гр. Неделино, общ. Неделино(ЗБР)</v>
          </cell>
        </row>
        <row r="45">
          <cell r="B45" t="str">
            <v>Общински пазар-гр. Неделино, общ. Неделино(ЗЛР)</v>
          </cell>
        </row>
        <row r="47">
          <cell r="B47" t="str">
            <v>ЗМ "Пещера-Годумска дупка", землище на Неделино, във връзка със спазване на режими, съгласно Заповед № РД-426/24.06.2009г. на МОСВ</v>
          </cell>
        </row>
        <row r="48">
          <cell r="B48" t="str">
            <v>ПЗ "Калето"-землища на с. Синчец и с. Ленище и гр. Ардино, общ. Ардино; във връска със спазване на режими, съгласно Заповед № 345/17.05.1979г. на КОПС</v>
          </cell>
        </row>
        <row r="49">
          <cell r="B49" t="str">
            <v>Решение № СМ-010-ПР/2018г., "Разширение на съществуващ гробищен парк"-с. Брезе, общ. Девин</v>
          </cell>
        </row>
        <row r="50">
          <cell r="B50" t="str">
            <v>Решение № СМ-022-ПР/09.05.2023г., "Кравеферма"-с. Стойките, общ. Смолян</v>
          </cell>
        </row>
        <row r="51">
          <cell r="B51" t="str">
            <v>ЗЗ "Добростан", BG0002073, във връзка с Решение № СМ-04-ОС/2019г.</v>
          </cell>
        </row>
        <row r="52">
          <cell r="B52" t="str">
            <v>ЗЗ "Добростан", BG0002073, във връзка с Решение № СМ-02-ОС/2019г.</v>
          </cell>
        </row>
        <row r="53">
          <cell r="B53" t="str">
            <v>ЗЗ "Родопи-Средни", BG0001031, във връзка с Решение № СМ-13-ОС/2019г.</v>
          </cell>
        </row>
        <row r="54">
          <cell r="B54" t="str">
            <v>ЗЗ "Родопи-Средни"-с. Дебеляново, общ. Баните, във връска със спазване на режими, съгласно Заповед № РД-528/26.05.2010г. на МОСВ</v>
          </cell>
        </row>
        <row r="55">
          <cell r="B55" t="str">
            <v>Резерват "Червената стена"-с. Борово, общ. Лъки</v>
          </cell>
        </row>
        <row r="56">
          <cell r="B56" t="str">
            <v>ЗЗ "Циганско градище"-с. Чепинци, общ. Рудозем, във връзка със спазване на режими, съгласно Заповед № РД-342/31.03.2021г. на МОСВ</v>
          </cell>
        </row>
        <row r="57">
          <cell r="B57" t="str">
            <v>“Вева груп” ЕООД - гр. Доспат, ул. "Тракия" 10, Дървопреработване - с. Борино, м.Саранлъка</v>
          </cell>
        </row>
        <row r="58">
          <cell r="B58" t="str">
            <v>"Радопска сълзица" ЕООД, гр. Доспат, ул."Малина" 22, МПП, гр. Доспат, Производство на млечни изделия</v>
          </cell>
        </row>
        <row r="59">
          <cell r="B59" t="str">
            <v>"Доспатлес" ЕАД  гр. Доспат, ул. "Орфей" №6, дървопреработващо предприятие  и площадка за обслужване на собствени автомобили в гр. Доспат</v>
          </cell>
        </row>
        <row r="60">
          <cell r="B60" t="str">
            <v>"ДИМАРТ" ЕООД гр. Асеновград, ул. "Иларион Макариополски" №34,  ет. 1; Цех за производство на пластмасови опаковки с еднократна употреба чрез термоформоване с. Югово, общ. Лъки;</v>
          </cell>
        </row>
        <row r="61">
          <cell r="B61" t="str">
            <v>"Огиимпекс" ЕООД,гр. Неделино, ул. "Георги  Димитров" 88, Производство на облекло -гр. Неделино</v>
          </cell>
        </row>
        <row r="62">
          <cell r="B62" t="str">
            <v>"Стенли-РС" ЕООД гр. Чепеларе, ул. "Кирил Маджаров" №20, Сервиз за гуми в стопански двор гр. Чепеларе</v>
          </cell>
        </row>
        <row r="63">
          <cell r="B63" t="str">
            <v>“Лион” ЕООД, гр. Чепеларе, ул. "Беломорска" 2 А, Автомивка и автосервиз, гр. Чепеларе</v>
          </cell>
        </row>
        <row r="64">
          <cell r="B64" t="str">
            <v>"Ариете Логистикс" ЕООД гр.Смолян, ул. "Тракия" №12, Щамповане на пластмасови детайли , гр. Смолян, Транспортиране на отпадъци</v>
          </cell>
        </row>
        <row r="65">
          <cell r="B65" t="str">
            <v>Община Баните, ул. "Стефан Стамболов" № 3, Закрито общинско депо за ТБО в м. "Оран Преслуп - Киселка", земл. на с. Оряховец, общ. Баните</v>
          </cell>
        </row>
        <row r="66">
          <cell r="B66" t="str">
            <v>Община-Доспат, Канализационна система-с. Чавдар</v>
          </cell>
        </row>
        <row r="67">
          <cell r="B67" t="str">
            <v>Община-Доспат, Канализационна система-с. Любча</v>
          </cell>
        </row>
        <row r="68">
          <cell r="B68" t="str">
            <v>"Лукойл България" ЕООД-София; Бензиностанция "Лукойл"-гр. Чепеларе</v>
          </cell>
        </row>
        <row r="69">
          <cell r="B69" t="str">
            <v>"Йола" ЕООД-гр. Чепеларе, "Цех за производство на пелети"-Чепеларе</v>
          </cell>
        </row>
        <row r="70">
          <cell r="B70" t="str">
            <v xml:space="preserve">ЗЗ "Родопи-Средни"-във връзка Решение № СМ-08-ОС/2017 г. </v>
          </cell>
        </row>
        <row r="155">
          <cell r="B155" t="str">
            <v>Община Сатовча, Места на територията на общ. Сатовча от табела "общ. Сатовча" до разклон за с. Долен, посока от гр. Гоце Делчев</v>
          </cell>
        </row>
        <row r="156">
          <cell r="B156" t="str">
            <v>ОПУ-Смолян, Пътища от републиканска пътна мрежа на територията на област Смолян</v>
          </cell>
        </row>
        <row r="157">
          <cell r="B157" t="str">
            <v>"САШ-92" ЕООД, Хранителен магазин, гр. Смолян, ул. "Братан Шукеров" №15 (на пазара)</v>
          </cell>
        </row>
        <row r="158">
          <cell r="B158" t="str">
            <v>"Чарита-2009" ЕООД, Магазин, гр. Смолян, ул. "Тракия", Пазара</v>
          </cell>
        </row>
        <row r="160">
          <cell r="B160" t="str">
            <v>"Декор" ЕООД, документи във връзка с писмо на МОСВ за проверка на "Декор" ЕООД, гр. Смолян</v>
          </cell>
        </row>
        <row r="161">
          <cell r="B161" t="str">
            <v>Община Смолян, Изпълнение на чл. 19, ал. 3, т. 5 от ЗУО</v>
          </cell>
        </row>
        <row r="163">
          <cell r="B163" t="str">
            <v>Община Неделино, ОбА - Неделино</v>
          </cell>
        </row>
        <row r="165">
          <cell r="B165" t="str">
            <v>Община Девин, Изпълнение на чл. 19, ал. 3, т. 5 от ЗУО</v>
          </cell>
        </row>
        <row r="166">
          <cell r="B166" t="str">
            <v>Частен имот, находящ се в местност "Станковица", землище на гр. Смолян, общ. Смолян, стопанисван от Т. Т. - наследник на имота</v>
          </cell>
        </row>
        <row r="167">
          <cell r="B167" t="str">
            <v>Община Сатовча, Склад за за съхранение на излезли от употреба пестициди и площадка за ББ-кубове-5 броя, с. Сатовча</v>
          </cell>
        </row>
        <row r="168">
          <cell r="B168" t="str">
            <v>"ЗП-Юлиян Сариев"-с. Барутин, общ. Доспат; "Животновъдев обект № 4830-0390"-с. Барутин</v>
          </cell>
        </row>
        <row r="169">
          <cell r="B169" t="str">
            <v>ЕТ "Кравеферма-Еньовче-Любослав Узунов"-с. Еньовче, общ. Ардино; "Модулен обект за преработка на мляко"-с. Еньовче</v>
          </cell>
        </row>
        <row r="170">
          <cell r="B170" t="str">
            <v>"В и К" ЕООД-Смолян; "Канализационен колектор"-гр. Смолян</v>
          </cell>
        </row>
        <row r="171">
          <cell r="B171" t="str">
            <v>Птица в безпомощно състояние от вида "Малък воден бик", намерена в гр. Чепеларе, общ. Чепеларе</v>
          </cell>
        </row>
        <row r="195">
          <cell r="B195" t="str">
            <v>ул. "Хаджи Хр. Попгеоргиев", ул. "Братан Шукеров", кв. Устово, гр. Смолян - Извършване на дейности по събиране и обработка на отпадъци-хранителни масла</v>
          </cell>
        </row>
        <row r="198">
          <cell r="B198" t="str">
            <v>ОПУ-Пловдив, Пътища от републиканска пътна мрежа на територията на община Лъки</v>
          </cell>
        </row>
        <row r="199">
          <cell r="B199" t="str">
            <v>ОПУ-Благоевград, Пътища от републиканска пътна мрежа на територията на община Сатовча</v>
          </cell>
        </row>
        <row r="200">
          <cell r="B200" t="str">
            <v>"Ехинос текстил" ЕООД, гр. Златоград, Шивашки цехове, с. Долен, общ. Златоград и гр. Златоград</v>
          </cell>
        </row>
        <row r="203">
          <cell r="B203" t="str">
            <v>Проверка за проводимост на речното корито на река Девинска в регулационните граници на гр. Девин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9"/>
  <sheetViews>
    <sheetView tabSelected="1" zoomScale="80" zoomScaleNormal="80" workbookViewId="0">
      <pane ySplit="10050" topLeftCell="A96"/>
      <selection activeCell="G8" sqref="G8"/>
      <selection pane="bottomLeft" activeCell="A101" sqref="A101:A102"/>
    </sheetView>
  </sheetViews>
  <sheetFormatPr defaultColWidth="9.140625" defaultRowHeight="15.75" x14ac:dyDescent="0.25"/>
  <cols>
    <col min="1" max="1" width="13.42578125" style="12" bestFit="1" customWidth="1"/>
    <col min="2" max="2" width="58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" style="11" customWidth="1"/>
    <col min="13" max="13" width="9.4257812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02" t="s">
        <v>94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4"/>
    </row>
    <row r="2" spans="1:31" s="13" customFormat="1" ht="9.75" customHeight="1" thickBot="1" x14ac:dyDescent="0.3">
      <c r="A2" s="305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7"/>
      <c r="AC2" s="95"/>
      <c r="AD2" s="95"/>
    </row>
    <row r="3" spans="1:31" ht="16.5" customHeight="1" thickBot="1" x14ac:dyDescent="0.3">
      <c r="A3" s="308" t="s">
        <v>35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10"/>
    </row>
    <row r="4" spans="1:31" ht="16.5" customHeight="1" thickBot="1" x14ac:dyDescent="0.3">
      <c r="A4" s="249" t="s">
        <v>42</v>
      </c>
      <c r="B4" s="249" t="s">
        <v>85</v>
      </c>
      <c r="C4" s="311" t="s">
        <v>30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3"/>
      <c r="AE4" s="94"/>
    </row>
    <row r="5" spans="1:31" ht="30" customHeight="1" x14ac:dyDescent="0.25">
      <c r="A5" s="249"/>
      <c r="B5" s="249"/>
      <c r="C5" s="294" t="s">
        <v>0</v>
      </c>
      <c r="D5" s="295"/>
      <c r="E5" s="295"/>
      <c r="F5" s="295"/>
      <c r="G5" s="295"/>
      <c r="H5" s="255" t="s">
        <v>1</v>
      </c>
      <c r="I5" s="256"/>
      <c r="J5" s="259" t="s">
        <v>2</v>
      </c>
      <c r="K5" s="261" t="s">
        <v>3</v>
      </c>
      <c r="L5" s="263" t="s">
        <v>4</v>
      </c>
      <c r="M5" s="264"/>
      <c r="N5" s="267" t="s">
        <v>5</v>
      </c>
      <c r="O5" s="268"/>
      <c r="P5" s="288" t="s">
        <v>6</v>
      </c>
      <c r="Q5" s="290" t="s">
        <v>7</v>
      </c>
      <c r="R5" s="292" t="s">
        <v>8</v>
      </c>
      <c r="S5" s="282" t="s">
        <v>9</v>
      </c>
      <c r="T5" s="284" t="s">
        <v>10</v>
      </c>
      <c r="U5" s="286" t="s">
        <v>11</v>
      </c>
      <c r="V5" s="276" t="s">
        <v>12</v>
      </c>
      <c r="W5" s="238" t="s">
        <v>15</v>
      </c>
      <c r="X5" s="240" t="s">
        <v>40</v>
      </c>
      <c r="Y5" s="240" t="s">
        <v>41</v>
      </c>
      <c r="Z5" s="271" t="s">
        <v>48</v>
      </c>
      <c r="AA5" s="280" t="s">
        <v>72</v>
      </c>
      <c r="AB5" s="316" t="s">
        <v>82</v>
      </c>
      <c r="AE5" s="94"/>
    </row>
    <row r="6" spans="1:31" ht="132.75" customHeight="1" thickBot="1" x14ac:dyDescent="0.3">
      <c r="A6" s="249"/>
      <c r="B6" s="249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57"/>
      <c r="I6" s="258"/>
      <c r="J6" s="260"/>
      <c r="K6" s="262"/>
      <c r="L6" s="265"/>
      <c r="M6" s="266"/>
      <c r="N6" s="269"/>
      <c r="O6" s="270"/>
      <c r="P6" s="289"/>
      <c r="Q6" s="291"/>
      <c r="R6" s="293"/>
      <c r="S6" s="283"/>
      <c r="T6" s="285"/>
      <c r="U6" s="287"/>
      <c r="V6" s="277"/>
      <c r="W6" s="239"/>
      <c r="X6" s="241"/>
      <c r="Y6" s="241"/>
      <c r="Z6" s="272"/>
      <c r="AA6" s="281"/>
      <c r="AB6" s="317"/>
      <c r="AE6" s="94"/>
    </row>
    <row r="7" spans="1:31" ht="168" customHeight="1" x14ac:dyDescent="0.25">
      <c r="A7" s="249"/>
      <c r="B7" s="251"/>
      <c r="C7" s="45"/>
      <c r="D7" s="45"/>
      <c r="E7" s="45"/>
      <c r="F7" s="45"/>
      <c r="G7" s="45"/>
      <c r="H7" s="314" t="s">
        <v>37</v>
      </c>
      <c r="I7" s="314"/>
      <c r="J7" s="40"/>
      <c r="K7" s="37"/>
      <c r="L7" s="301" t="s">
        <v>37</v>
      </c>
      <c r="M7" s="301"/>
      <c r="N7" s="275" t="s">
        <v>37</v>
      </c>
      <c r="O7" s="275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0"/>
      <c r="B8" s="252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27.75" customHeight="1" x14ac:dyDescent="0.25">
      <c r="A9" s="159" t="s">
        <v>96</v>
      </c>
      <c r="B9" s="160" t="str">
        <f>'[1]Май 2023'!$B$4</f>
        <v>Община-Рудозем, РДНО-Рудозем, местност "Бурецки дол", землище на с. Бърчево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19.5" customHeight="1" x14ac:dyDescent="0.25">
      <c r="A10" s="159" t="s">
        <v>96</v>
      </c>
      <c r="B10" s="160" t="str">
        <f>'[1]Май 2023'!$B$5</f>
        <v>"Русков" ООД-гр. Рудозем, "Бетонов възел"-Рудозем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7" si="0">IF(R10&gt;1,1*R10-1,1*0)</f>
        <v>0</v>
      </c>
      <c r="AE10" s="94"/>
    </row>
    <row r="11" spans="1:31" ht="29.25" customHeight="1" x14ac:dyDescent="0.25">
      <c r="A11" s="159" t="s">
        <v>96</v>
      </c>
      <c r="B11" s="160" t="str">
        <f>'[1]Май 2023'!$B$6</f>
        <v>ЕТ "Мичо Порязов-ТВ"-гр. Рудозем, "Бензиностанция и газстанция"-Рудозем</v>
      </c>
      <c r="C11" s="161"/>
      <c r="D11" s="161"/>
      <c r="E11" s="161"/>
      <c r="F11" s="161"/>
      <c r="G11" s="161"/>
      <c r="H11" s="162">
        <v>6</v>
      </c>
      <c r="I11" s="162">
        <v>1</v>
      </c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29.25" customHeight="1" x14ac:dyDescent="0.25">
      <c r="A12" s="159" t="s">
        <v>96</v>
      </c>
      <c r="B12" s="160" t="str">
        <f>'[1]Май 2023'!$B$7</f>
        <v>ЕТ "РИКИ-Хайри Хутев"-гр. Рудозем, "Магазин за строителни материали"-Рудозем</v>
      </c>
      <c r="C12" s="161"/>
      <c r="D12" s="161"/>
      <c r="E12" s="161"/>
      <c r="F12" s="161"/>
      <c r="G12" s="161"/>
      <c r="H12" s="162">
        <v>5</v>
      </c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97</v>
      </c>
      <c r="B13" s="160" t="str">
        <f>'[1]Май 2023'!$B$8</f>
        <v>"Въча-77"ЕООД-гр. Девин, "Бетонов възел"-Девин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19.5" customHeight="1" x14ac:dyDescent="0.25">
      <c r="A14" s="159" t="s">
        <v>97</v>
      </c>
      <c r="B14" s="160" t="str">
        <f>'[1]Май 2023'!$B$9</f>
        <v>"Петрол Комерс" ООД-гр. Девин, "Автомивка"-Девин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19.5" customHeight="1" x14ac:dyDescent="0.25">
      <c r="A15" s="159" t="s">
        <v>97</v>
      </c>
      <c r="B15" s="178" t="str">
        <f>'[1]Май 2023'!$B$10</f>
        <v>"Хидро-Девин" АД-София, ТМСИ "Забрал"-гр. Девин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29.25" customHeight="1" x14ac:dyDescent="0.25">
      <c r="A16" s="159" t="s">
        <v>96</v>
      </c>
      <c r="B16" s="178" t="str">
        <f>'[1]Май 2023'!$B$13</f>
        <v>Община Борино, Населени места и общински пътища на територията на общ. Борино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23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0.75" customHeight="1" x14ac:dyDescent="0.25">
      <c r="A17" s="159" t="s">
        <v>98</v>
      </c>
      <c r="B17" s="178" t="str">
        <f>'[1]Май 2023'!$B$14</f>
        <v>Община Смолян, Населени места и общински пътища на територията на общ. Смолян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23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29.25" customHeight="1" x14ac:dyDescent="0.25">
      <c r="A18" s="159" t="s">
        <v>96</v>
      </c>
      <c r="B18" s="296" t="str">
        <f>'[1]Май 2023'!$B$155</f>
        <v>Община Сатовча, Места на територията на общ. Сатовча от табела "общ. Сатовча" до разклон за с. Долен, посока от гр. Гоце Делчев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6" t="s">
        <v>64</v>
      </c>
      <c r="X18" s="160"/>
      <c r="Y18" s="175">
        <v>1</v>
      </c>
      <c r="Z18" s="175"/>
      <c r="AA18" s="176"/>
      <c r="AB18" s="72">
        <f t="shared" si="0"/>
        <v>0</v>
      </c>
      <c r="AE18" s="94"/>
    </row>
    <row r="19" spans="1:31" ht="29.25" customHeight="1" x14ac:dyDescent="0.25">
      <c r="A19" s="159" t="s">
        <v>104</v>
      </c>
      <c r="B19" s="297"/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226" t="s">
        <v>64</v>
      </c>
      <c r="X19" s="160"/>
      <c r="Y19" s="175"/>
      <c r="Z19" s="175"/>
      <c r="AA19" s="176"/>
      <c r="AB19" s="72"/>
      <c r="AE19" s="94"/>
    </row>
    <row r="20" spans="1:31" s="13" customFormat="1" ht="30.75" customHeight="1" x14ac:dyDescent="0.25">
      <c r="A20" s="223" t="s">
        <v>99</v>
      </c>
      <c r="B20" s="339" t="str">
        <f>'[1]Май 2023'!$B$156</f>
        <v>ОПУ-Смолян, Пътища от републиканска пътна мрежа на територията на област Смолян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22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226" t="s">
        <v>64</v>
      </c>
      <c r="X20" s="227"/>
      <c r="Y20" s="225"/>
      <c r="Z20" s="225"/>
      <c r="AA20" s="228"/>
      <c r="AB20" s="229">
        <f t="shared" si="0"/>
        <v>0</v>
      </c>
      <c r="AC20" s="95"/>
      <c r="AD20" s="95"/>
      <c r="AE20" s="95"/>
    </row>
    <row r="21" spans="1:31" s="13" customFormat="1" ht="30.75" customHeight="1" x14ac:dyDescent="0.25">
      <c r="A21" s="223" t="s">
        <v>101</v>
      </c>
      <c r="B21" s="340"/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22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226" t="s">
        <v>64</v>
      </c>
      <c r="X21" s="227"/>
      <c r="Y21" s="225"/>
      <c r="Z21" s="225"/>
      <c r="AA21" s="228"/>
      <c r="AB21" s="229"/>
      <c r="AC21" s="95"/>
      <c r="AD21" s="95"/>
      <c r="AE21" s="95"/>
    </row>
    <row r="22" spans="1:31" s="13" customFormat="1" ht="30.75" customHeight="1" x14ac:dyDescent="0.25">
      <c r="A22" s="223" t="s">
        <v>102</v>
      </c>
      <c r="B22" s="340"/>
      <c r="C22" s="161"/>
      <c r="D22" s="161"/>
      <c r="E22" s="161"/>
      <c r="F22" s="161"/>
      <c r="G22" s="161"/>
      <c r="H22" s="162"/>
      <c r="I22" s="162"/>
      <c r="J22" s="163"/>
      <c r="K22" s="164"/>
      <c r="L22" s="165">
        <v>22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226" t="s">
        <v>64</v>
      </c>
      <c r="X22" s="227"/>
      <c r="Y22" s="225"/>
      <c r="Z22" s="225"/>
      <c r="AA22" s="228"/>
      <c r="AB22" s="229"/>
      <c r="AC22" s="95"/>
      <c r="AD22" s="95"/>
      <c r="AE22" s="95"/>
    </row>
    <row r="23" spans="1:31" s="13" customFormat="1" ht="30.75" customHeight="1" x14ac:dyDescent="0.25">
      <c r="A23" s="223" t="s">
        <v>131</v>
      </c>
      <c r="B23" s="340"/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22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226" t="s">
        <v>64</v>
      </c>
      <c r="X23" s="227"/>
      <c r="Y23" s="225"/>
      <c r="Z23" s="225"/>
      <c r="AA23" s="228"/>
      <c r="AB23" s="229"/>
      <c r="AC23" s="95"/>
      <c r="AD23" s="95"/>
      <c r="AE23" s="95"/>
    </row>
    <row r="24" spans="1:31" s="13" customFormat="1" ht="30.75" customHeight="1" x14ac:dyDescent="0.25">
      <c r="A24" s="223" t="s">
        <v>98</v>
      </c>
      <c r="B24" s="341"/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22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226" t="s">
        <v>64</v>
      </c>
      <c r="X24" s="227"/>
      <c r="Y24" s="225"/>
      <c r="Z24" s="225"/>
      <c r="AA24" s="228"/>
      <c r="AB24" s="229"/>
      <c r="AC24" s="95"/>
      <c r="AD24" s="95"/>
      <c r="AE24" s="95"/>
    </row>
    <row r="25" spans="1:31" ht="32.25" customHeight="1" x14ac:dyDescent="0.25">
      <c r="A25" s="159" t="s">
        <v>100</v>
      </c>
      <c r="B25" s="178" t="str">
        <f>'[1]Май 2023'!$B$157</f>
        <v>"САШ-92" ЕООД, Хранителен магазин, гр. Смолян, ул. "Братан Шукеров" №15 (на пазара)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>
        <v>18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444" t="s">
        <v>62</v>
      </c>
      <c r="X25" s="179"/>
      <c r="Y25" s="175"/>
      <c r="Z25" s="175"/>
      <c r="AA25" s="176"/>
      <c r="AB25" s="72">
        <f t="shared" si="0"/>
        <v>0</v>
      </c>
      <c r="AE25" s="94"/>
    </row>
    <row r="26" spans="1:31" ht="33" customHeight="1" x14ac:dyDescent="0.25">
      <c r="A26" s="159" t="s">
        <v>100</v>
      </c>
      <c r="B26" s="178" t="str">
        <f>'[1]Май 2023'!$B$158</f>
        <v>"Чарита-2009" ЕООД, Магазин, гр. Смолян, ул. "Тракия", Пазара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>
        <v>18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444" t="s">
        <v>62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1.5" customHeight="1" x14ac:dyDescent="0.25">
      <c r="A27" s="159" t="s">
        <v>97</v>
      </c>
      <c r="B27" s="178" t="str">
        <f>'[1]Май 2023'!$B$160</f>
        <v>"Декор" ЕООД, документи във връзка с писмо на МОСВ за проверка на "Декор" ЕООД, гр. Смолян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>
        <v>4.18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220" t="s">
        <v>76</v>
      </c>
      <c r="X27" s="160"/>
      <c r="Y27" s="175"/>
      <c r="Z27" s="175"/>
      <c r="AA27" s="176"/>
      <c r="AB27" s="72">
        <f t="shared" si="0"/>
        <v>0</v>
      </c>
      <c r="AE27" s="94"/>
    </row>
    <row r="28" spans="1:31" s="13" customFormat="1" ht="28.5" customHeight="1" x14ac:dyDescent="0.25">
      <c r="A28" s="223" t="s">
        <v>98</v>
      </c>
      <c r="B28" s="224" t="str">
        <f>'[1]Май 2023'!$B$161</f>
        <v>Община Смолян, Изпълнение на чл. 19, ал. 3, т. 5 от ЗУО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26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226" t="s">
        <v>76</v>
      </c>
      <c r="X28" s="227"/>
      <c r="Y28" s="225"/>
      <c r="Z28" s="225"/>
      <c r="AA28" s="228"/>
      <c r="AB28" s="229">
        <f t="shared" si="0"/>
        <v>0</v>
      </c>
      <c r="AC28" s="95"/>
      <c r="AD28" s="95"/>
      <c r="AE28" s="95"/>
    </row>
    <row r="29" spans="1:31" ht="30" customHeight="1" x14ac:dyDescent="0.25">
      <c r="A29" s="159" t="s">
        <v>103</v>
      </c>
      <c r="B29" s="178" t="str">
        <f>'[1]Май 2023'!$B$25</f>
        <v>Община Смолян, Склад за съхранение на излезли от употреба пестициди, гр. Смолян, местност Герзовица</v>
      </c>
      <c r="C29" s="161"/>
      <c r="D29" s="161"/>
      <c r="E29" s="161"/>
      <c r="F29" s="161"/>
      <c r="G29" s="161"/>
      <c r="H29" s="162"/>
      <c r="I29" s="162"/>
      <c r="J29" s="163"/>
      <c r="K29" s="164">
        <v>1</v>
      </c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3" customHeight="1" x14ac:dyDescent="0.25">
      <c r="A30" s="159" t="s">
        <v>101</v>
      </c>
      <c r="B30" s="178" t="str">
        <f>'[1]Май 2023'!$B$26</f>
        <v>Община Баните, Склад за съхранение на излезли от употреба пестициди, с. Давидково</v>
      </c>
      <c r="C30" s="161"/>
      <c r="D30" s="161"/>
      <c r="E30" s="161"/>
      <c r="F30" s="161"/>
      <c r="G30" s="161"/>
      <c r="H30" s="162"/>
      <c r="I30" s="162"/>
      <c r="J30" s="163"/>
      <c r="K30" s="164">
        <v>1</v>
      </c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29.25" customHeight="1" x14ac:dyDescent="0.25">
      <c r="A31" s="159" t="s">
        <v>104</v>
      </c>
      <c r="B31" s="178" t="str">
        <f>'[1]Май 2023'!$B$27</f>
        <v xml:space="preserve">Община Девин, гр. Девин, м.Забрал, Площадка за  Б-Б кубове-8 броя </v>
      </c>
      <c r="C31" s="161"/>
      <c r="D31" s="161"/>
      <c r="E31" s="161"/>
      <c r="F31" s="161"/>
      <c r="G31" s="161"/>
      <c r="H31" s="162"/>
      <c r="I31" s="162"/>
      <c r="J31" s="163"/>
      <c r="K31" s="164">
        <v>1</v>
      </c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0.75" customHeight="1" x14ac:dyDescent="0.25">
      <c r="A32" s="159" t="s">
        <v>97</v>
      </c>
      <c r="B32" s="178" t="str">
        <f>'[1]Май 2023'!$B$15</f>
        <v>Община Рудозем, Населени места и общински пътища на територията на общ. Рудозем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>
        <v>23</v>
      </c>
      <c r="M32" s="165">
        <v>1</v>
      </c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0" customHeight="1" x14ac:dyDescent="0.25">
      <c r="A33" s="159" t="s">
        <v>105</v>
      </c>
      <c r="B33" s="178" t="str">
        <f>'[1]Май 2023'!$B$16</f>
        <v>ЕТ “Телекс-Христо Кондилов”, гр. Смолян,  ул. "Гео Милев" №77, Център за разкомплектоване на ИУМПС - гр. Смолян, ул. "Шеста"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 t="s">
        <v>139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29.25" customHeight="1" x14ac:dyDescent="0.25">
      <c r="A34" s="159" t="s">
        <v>105</v>
      </c>
      <c r="B34" s="178" t="str">
        <f>'[1]Май 2023'!$B$17</f>
        <v>"Променергомонтаж" АД, гр. Пловдив, Площадка за третиране на строителни  отпадъци, гр.Смолян, общ. Смолян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 t="s">
        <v>140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29.25" customHeight="1" x14ac:dyDescent="0.25">
      <c r="A35" s="159" t="s">
        <v>105</v>
      </c>
      <c r="B35" s="178" t="str">
        <f>'[1]Май 2023'!$B$18</f>
        <v>"Бени стил 73" ЕООД гр. Мадан, ул. "Обединение "16, бл. 4, ет.3; Производство на облекло - гр. Мадан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 t="s">
        <v>141</v>
      </c>
      <c r="M35" s="165">
        <v>1</v>
      </c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29.25" customHeight="1" x14ac:dyDescent="0.25">
      <c r="A36" s="159" t="s">
        <v>105</v>
      </c>
      <c r="B36" s="178" t="str">
        <f>'[1]Май 2023'!$B$19</f>
        <v>“Омелия” ЕООД , гр. Златоград  ул." Беловидово" №10, Производство на облекло - гр. Мадан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>
        <v>15.16</v>
      </c>
      <c r="M36" s="165">
        <v>1</v>
      </c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46.5" customHeight="1" x14ac:dyDescent="0.25">
      <c r="A37" s="159" t="s">
        <v>106</v>
      </c>
      <c r="B37" s="178" t="str">
        <f>'[1]Май 2023'!$B$20</f>
        <v>„Арси козметикс” ЕООД, гр. Рудозем, ул. "Хан Крум" 19, Производство на растителни екстракти и козметика, с. Елховец, общ. Рудозем</v>
      </c>
      <c r="C37" s="161"/>
      <c r="D37" s="161"/>
      <c r="E37" s="161"/>
      <c r="F37" s="161"/>
      <c r="G37" s="161"/>
      <c r="H37" s="162"/>
      <c r="I37" s="162"/>
      <c r="J37" s="163"/>
      <c r="K37" s="164"/>
      <c r="L37" s="165" t="s">
        <v>141</v>
      </c>
      <c r="M37" s="165">
        <v>1</v>
      </c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45" customHeight="1" x14ac:dyDescent="0.25">
      <c r="A38" s="159" t="s">
        <v>106</v>
      </c>
      <c r="B38" s="178" t="str">
        <f>'[1]Май 2023'!$B$21</f>
        <v>"Рудопласт" ЕООД гр. Рудозем, ул. "Петър Берон" №6, Третиране,  транспортиране на отпадъци производство на пластмасови изделия, гр. Рудозем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 t="s">
        <v>142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33.75" customHeight="1" x14ac:dyDescent="0.25">
      <c r="A39" s="159" t="s">
        <v>106</v>
      </c>
      <c r="B39" s="178" t="str">
        <f>'[1]Май 2023'!$B$22</f>
        <v>"СМДЛ Рудозем” ЕООД, гр.Рудозем, ул."Атанас Буров" №2, Лечебна дейност - гр.Рудозем</v>
      </c>
      <c r="C39" s="161"/>
      <c r="D39" s="161"/>
      <c r="E39" s="161"/>
      <c r="F39" s="161"/>
      <c r="G39" s="161"/>
      <c r="H39" s="162"/>
      <c r="I39" s="162"/>
      <c r="J39" s="163"/>
      <c r="K39" s="164"/>
      <c r="L39" s="165" t="s">
        <v>143</v>
      </c>
      <c r="M39" s="165">
        <v>1</v>
      </c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60.75" customHeight="1" x14ac:dyDescent="0.25">
      <c r="A40" s="159" t="s">
        <v>104</v>
      </c>
      <c r="B40" s="178" t="str">
        <f>'[1]Май 2023'!$B$23</f>
        <v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>
        <v>8.9</v>
      </c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79"/>
      <c r="Y40" s="175">
        <v>1</v>
      </c>
      <c r="Z40" s="175"/>
      <c r="AA40" s="176"/>
      <c r="AB40" s="72">
        <f t="shared" si="0"/>
        <v>0</v>
      </c>
      <c r="AE40" s="94"/>
    </row>
    <row r="41" spans="1:31" ht="33" customHeight="1" x14ac:dyDescent="0.25">
      <c r="A41" s="159" t="s">
        <v>107</v>
      </c>
      <c r="B41" s="178" t="str">
        <f>'[1]Май 2023'!$B$24</f>
        <v>Община Девин, Населени места и общински пътища на територията на общ. Девин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23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3" customHeight="1" x14ac:dyDescent="0.25">
      <c r="A42" s="159" t="s">
        <v>104</v>
      </c>
      <c r="B42" s="180" t="str">
        <f>'[1]Май 2023'!$B$28</f>
        <v>ЕТ “Улан - Джамал Уланов”,с. Борино, ул. "Дъга" 4, МПП, с. Борино, Производство на млечни продукти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 t="s">
        <v>141</v>
      </c>
      <c r="M42" s="165">
        <v>1</v>
      </c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59" t="s">
        <v>104</v>
      </c>
      <c r="B43" s="180" t="str">
        <f>'[1]Май 2023'!B29</f>
        <v>Община-Сатовча; СПСОВ-с. Крибул</v>
      </c>
      <c r="C43" s="161"/>
      <c r="D43" s="161"/>
      <c r="E43" s="161"/>
      <c r="F43" s="161"/>
      <c r="G43" s="161"/>
      <c r="H43" s="162"/>
      <c r="I43" s="162"/>
      <c r="J43" s="163">
        <v>1</v>
      </c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104</v>
      </c>
      <c r="B44" s="180" t="str">
        <f>'[1]Май 2023'!B30</f>
        <v>Община-Сатовча; СПСОВ-с. Долен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27.75" customHeight="1" x14ac:dyDescent="0.25">
      <c r="A45" s="159" t="s">
        <v>106</v>
      </c>
      <c r="B45" s="180" t="str">
        <f>'[1]Май 2023'!$B$31</f>
        <v>"Брахел"ЕООД-гр. Рудозем(старо "Елта-2000");Строителен магазин-Рудозем</v>
      </c>
      <c r="C45" s="161"/>
      <c r="D45" s="161"/>
      <c r="E45" s="161"/>
      <c r="F45" s="161"/>
      <c r="G45" s="161"/>
      <c r="H45" s="162">
        <v>5</v>
      </c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0" customHeight="1" x14ac:dyDescent="0.25">
      <c r="A46" s="159" t="s">
        <v>102</v>
      </c>
      <c r="B46" s="180" t="str">
        <f>'[1]Май 2023'!$B$163</f>
        <v>Община Неделино, ОбА - Неделино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>
        <v>26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220" t="s">
        <v>76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31.5" customHeight="1" x14ac:dyDescent="0.25">
      <c r="A47" s="159" t="s">
        <v>107</v>
      </c>
      <c r="B47" s="180" t="str">
        <f>'[1]Май 2023'!$B$165</f>
        <v>Община Девин, Изпълнение на чл. 19, ал. 3, т. 5 от ЗУО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>
        <v>26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220" t="s">
        <v>76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30" customHeight="1" x14ac:dyDescent="0.25">
      <c r="A48" s="159" t="s">
        <v>107</v>
      </c>
      <c r="B48" s="180" t="str">
        <f>'[1]Май 2023'!$B$166</f>
        <v>Частен имот, находящ се в местност "Станковица", землище на гр. Смолян, общ. Смолян, стопанисван от Т. Т. - наследник на имота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25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444" t="s">
        <v>62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42.75" customHeight="1" x14ac:dyDescent="0.25">
      <c r="A49" s="159" t="s">
        <v>96</v>
      </c>
      <c r="B49" s="180" t="str">
        <f>'[1]Май 2023'!$B$167</f>
        <v>Община Сатовча, Склад за за съхранение на излезли от употреба пестициди и площадка за ББ-кубове-5 броя, с. Сатовча</v>
      </c>
      <c r="C49" s="161"/>
      <c r="D49" s="161"/>
      <c r="E49" s="161"/>
      <c r="F49" s="161"/>
      <c r="G49" s="161"/>
      <c r="H49" s="162"/>
      <c r="I49" s="162"/>
      <c r="J49" s="163"/>
      <c r="K49" s="164">
        <v>1</v>
      </c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220" t="s">
        <v>63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106</v>
      </c>
      <c r="B50" s="180" t="str">
        <f>'[1]Май 2023'!$B$32</f>
        <v>"Чечосан" ЕООД-Смолян;Магазин "Чечосан"-гр. Рудозем</v>
      </c>
      <c r="C50" s="161"/>
      <c r="D50" s="161"/>
      <c r="E50" s="161"/>
      <c r="F50" s="161"/>
      <c r="G50" s="161"/>
      <c r="H50" s="162">
        <v>5</v>
      </c>
      <c r="I50" s="162">
        <v>1</v>
      </c>
      <c r="J50" s="163"/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31.5" customHeight="1" x14ac:dyDescent="0.25">
      <c r="A51" s="159" t="s">
        <v>106</v>
      </c>
      <c r="B51" s="180" t="str">
        <f>'[1]Май 2023'!$B$33</f>
        <v>ЕТ "Венцислав Горанов"-гр. Рудозем; Магазин за строителни материали-Рудозем</v>
      </c>
      <c r="C51" s="161"/>
      <c r="D51" s="161"/>
      <c r="E51" s="161"/>
      <c r="F51" s="161"/>
      <c r="G51" s="161"/>
      <c r="H51" s="162">
        <v>5</v>
      </c>
      <c r="I51" s="162">
        <v>1</v>
      </c>
      <c r="J51" s="163"/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59" t="s">
        <v>106</v>
      </c>
      <c r="B52" s="180" t="str">
        <f>'[1]Май 2023'!$B$34</f>
        <v>"Калвърт" ЕООД-Рудозем; ТМСИ-с. Смилян</v>
      </c>
      <c r="C52" s="161"/>
      <c r="D52" s="161"/>
      <c r="E52" s="161"/>
      <c r="F52" s="161"/>
      <c r="G52" s="161"/>
      <c r="H52" s="162"/>
      <c r="I52" s="162"/>
      <c r="J52" s="163">
        <v>1</v>
      </c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31.5" customHeight="1" x14ac:dyDescent="0.25">
      <c r="A53" s="159" t="s">
        <v>106</v>
      </c>
      <c r="B53" s="180" t="str">
        <f>'[1]Май 2023'!$B$35</f>
        <v>"Автостил МТ" ЕООД-с. Смилян, общ. Смолян; Амтомивка-с. Смилян</v>
      </c>
      <c r="C53" s="161"/>
      <c r="D53" s="161"/>
      <c r="E53" s="161"/>
      <c r="F53" s="161"/>
      <c r="G53" s="161"/>
      <c r="H53" s="162"/>
      <c r="I53" s="162"/>
      <c r="J53" s="163">
        <v>1</v>
      </c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59" t="s">
        <v>106</v>
      </c>
      <c r="B54" s="180" t="str">
        <f>'[1]Май 2023'!$B$36</f>
        <v>"Върба-Батанци" АД-гр. Мадан; РОФ-Рудозем</v>
      </c>
      <c r="C54" s="161"/>
      <c r="D54" s="161"/>
      <c r="E54" s="161">
        <v>1</v>
      </c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>
        <v>1</v>
      </c>
      <c r="Z54" s="175"/>
      <c r="AA54" s="176"/>
      <c r="AB54" s="72">
        <f t="shared" si="0"/>
        <v>0</v>
      </c>
      <c r="AE54" s="94"/>
    </row>
    <row r="55" spans="1:31" ht="33" customHeight="1" x14ac:dyDescent="0.25">
      <c r="A55" s="159" t="s">
        <v>104</v>
      </c>
      <c r="B55" s="180" t="s">
        <v>130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>
        <v>1.8</v>
      </c>
      <c r="O55" s="166">
        <v>1</v>
      </c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>
        <v>2</v>
      </c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59" t="s">
        <v>102</v>
      </c>
      <c r="B56" s="180" t="str">
        <f>'[1]Май 2023'!$B$38</f>
        <v>"В и К" ЕООД-Смолян; ПСОВ-с. Борино, общ. Борино</v>
      </c>
      <c r="C56" s="161"/>
      <c r="D56" s="161"/>
      <c r="E56" s="161"/>
      <c r="F56" s="161"/>
      <c r="G56" s="161"/>
      <c r="H56" s="162"/>
      <c r="I56" s="162"/>
      <c r="J56" s="163">
        <v>1</v>
      </c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>
        <v>1</v>
      </c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59" t="s">
        <v>107</v>
      </c>
      <c r="B57" s="180" t="str">
        <f>'[1]Май 2023'!$B$39</f>
        <v>"Милк инженеринг" ООД-Смолян; МПП-Смолян</v>
      </c>
      <c r="C57" s="161"/>
      <c r="D57" s="161"/>
      <c r="E57" s="161"/>
      <c r="F57" s="161"/>
      <c r="G57" s="161"/>
      <c r="H57" s="162">
        <v>3.7</v>
      </c>
      <c r="I57" s="162">
        <v>1</v>
      </c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1.5" customHeight="1" x14ac:dyDescent="0.25">
      <c r="A58" s="159" t="s">
        <v>107</v>
      </c>
      <c r="B58" s="180" t="str">
        <f>'[1]Май 2023'!$B$40</f>
        <v>ТПК "Мебел"-Смолян; Дървопреработващо предприятие "Мебел"-Смолян</v>
      </c>
      <c r="C58" s="161"/>
      <c r="D58" s="161"/>
      <c r="E58" s="161"/>
      <c r="F58" s="161"/>
      <c r="G58" s="161"/>
      <c r="H58" s="162">
        <v>4.7</v>
      </c>
      <c r="I58" s="162">
        <v>1</v>
      </c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33" customHeight="1" x14ac:dyDescent="0.25">
      <c r="A59" s="159" t="s">
        <v>107</v>
      </c>
      <c r="B59" s="180" t="s">
        <v>129</v>
      </c>
      <c r="C59" s="161"/>
      <c r="D59" s="161"/>
      <c r="E59" s="161"/>
      <c r="F59" s="161"/>
      <c r="G59" s="161"/>
      <c r="H59" s="162">
        <v>5</v>
      </c>
      <c r="I59" s="162">
        <v>1</v>
      </c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69" customHeight="1" x14ac:dyDescent="0.25">
      <c r="A60" s="159" t="s">
        <v>102</v>
      </c>
      <c r="B60" s="180" t="str">
        <f>'[1]Май 2023'!$B$168</f>
        <v>"ЗП-Юлиян Сариев"-с. Барутин, общ. Доспат; "Животновъдев обект № 4830-0390"-с. Барутин</v>
      </c>
      <c r="C60" s="161"/>
      <c r="D60" s="161"/>
      <c r="E60" s="161"/>
      <c r="F60" s="161"/>
      <c r="G60" s="161"/>
      <c r="H60" s="162"/>
      <c r="I60" s="162"/>
      <c r="J60" s="163">
        <v>1</v>
      </c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220" t="s">
        <v>68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32.25" customHeight="1" x14ac:dyDescent="0.25">
      <c r="A61" s="177" t="s">
        <v>109</v>
      </c>
      <c r="B61" s="315" t="str">
        <f>'[1]Май 2023'!$B$169</f>
        <v>ЕТ "Кравеферма-Еньовче-Любослав Узунов"-с. Еньовче, общ. Ардино; "Модулен обект за преработка на мляко"-с. Еньовче</v>
      </c>
      <c r="C61" s="161"/>
      <c r="D61" s="161"/>
      <c r="E61" s="161"/>
      <c r="F61" s="161"/>
      <c r="G61" s="161"/>
      <c r="H61" s="162"/>
      <c r="I61" s="162"/>
      <c r="J61" s="163">
        <v>1</v>
      </c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220" t="s">
        <v>76</v>
      </c>
      <c r="X61" s="160"/>
      <c r="Y61" s="175">
        <v>3</v>
      </c>
      <c r="Z61" s="175"/>
      <c r="AA61" s="176"/>
      <c r="AB61" s="72">
        <f t="shared" si="0"/>
        <v>0</v>
      </c>
      <c r="AE61" s="94"/>
    </row>
    <row r="62" spans="1:31" ht="32.25" customHeight="1" x14ac:dyDescent="0.25">
      <c r="A62" s="177" t="s">
        <v>127</v>
      </c>
      <c r="B62" s="297"/>
      <c r="C62" s="161"/>
      <c r="D62" s="161"/>
      <c r="E62" s="161"/>
      <c r="F62" s="161"/>
      <c r="G62" s="161"/>
      <c r="H62" s="162"/>
      <c r="I62" s="162"/>
      <c r="J62" s="163">
        <v>1</v>
      </c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226" t="s">
        <v>62</v>
      </c>
      <c r="X62" s="160"/>
      <c r="Y62" s="175"/>
      <c r="Z62" s="175"/>
      <c r="AA62" s="176"/>
      <c r="AB62" s="72"/>
      <c r="AE62" s="94"/>
    </row>
    <row r="63" spans="1:31" ht="19.5" customHeight="1" x14ac:dyDescent="0.25">
      <c r="A63" s="177" t="s">
        <v>110</v>
      </c>
      <c r="B63" s="180" t="str">
        <f>'[1]Май 2023'!$B$170</f>
        <v>"В и К" ЕООД-Смолян; "Канализационен колектор"-гр. Смолян</v>
      </c>
      <c r="C63" s="161"/>
      <c r="D63" s="161"/>
      <c r="E63" s="161"/>
      <c r="F63" s="161"/>
      <c r="G63" s="161"/>
      <c r="H63" s="162"/>
      <c r="I63" s="162"/>
      <c r="J63" s="163">
        <v>1</v>
      </c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444" t="s">
        <v>62</v>
      </c>
      <c r="X63" s="160"/>
      <c r="Y63" s="175">
        <v>1</v>
      </c>
      <c r="Z63" s="175"/>
      <c r="AA63" s="176"/>
      <c r="AB63" s="72">
        <f t="shared" si="0"/>
        <v>0</v>
      </c>
      <c r="AE63" s="94"/>
    </row>
    <row r="64" spans="1:31" ht="30.75" customHeight="1" x14ac:dyDescent="0.25">
      <c r="A64" s="177" t="s">
        <v>112</v>
      </c>
      <c r="B64" s="180" t="str">
        <f>'[1]Май 2023'!$B$43</f>
        <v xml:space="preserve">Установяване правно действие на Решение № СМ-003-ПР/2018г., с. Старцево, общ. Златоград; </v>
      </c>
      <c r="C64" s="161">
        <v>1</v>
      </c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30.75" customHeight="1" x14ac:dyDescent="0.25">
      <c r="A65" s="177" t="s">
        <v>111</v>
      </c>
      <c r="B65" s="180" t="str">
        <f>'[1]Май 2023'!$B$171</f>
        <v>Птица в безпомощно състояние от вида "Малък воден бик", намерена в гр. Чепеларе, общ. Чепеларе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>
        <v>1</v>
      </c>
      <c r="R65" s="169"/>
      <c r="S65" s="170"/>
      <c r="T65" s="171"/>
      <c r="U65" s="172"/>
      <c r="V65" s="173"/>
      <c r="W65" s="444" t="s">
        <v>62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 t="s">
        <v>112</v>
      </c>
      <c r="B66" s="180" t="str">
        <f>'[1]Май 2023'!$B$44</f>
        <v>Общински пазар-гр. Неделино, общ. Неделино(ЗБР)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>
        <v>1</v>
      </c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 t="s">
        <v>112</v>
      </c>
      <c r="B67" s="180" t="str">
        <f>'[1]Май 2023'!$B$45</f>
        <v>Общински пазар-гр. Неделино, общ. Неделино(ЗЛР)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>
        <v>1</v>
      </c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 t="s">
        <v>112</v>
      </c>
      <c r="B68" s="180" t="s">
        <v>113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>
        <v>1</v>
      </c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45.75" customHeight="1" x14ac:dyDescent="0.25">
      <c r="A69" s="177" t="s">
        <v>112</v>
      </c>
      <c r="B69" s="180" t="str">
        <f>'[1]Май 2023'!$B$47</f>
        <v>ЗМ "Пещера-Годумска дупка", землище на Неделино, във връзка със спазване на режими, съгласно Заповед № РД-426/24.06.2009г. на МОСВ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>
        <v>1</v>
      </c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41.25" customHeight="1" x14ac:dyDescent="0.25">
      <c r="A70" s="177" t="s">
        <v>111</v>
      </c>
      <c r="B70" s="180" t="str">
        <f>'[1]Май 2023'!$B$48</f>
        <v>ПЗ "Калето"-землища на с. Синчец и с. Ленище и гр. Ардино, общ. Ардино; във връска със спазване на режими, съгласно Заповед № 345/17.05.1979г. на КОПС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>
        <v>1</v>
      </c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3" customHeight="1" x14ac:dyDescent="0.25">
      <c r="A71" s="177" t="s">
        <v>114</v>
      </c>
      <c r="B71" s="180" t="str">
        <f>'[1]Май 2023'!$B$49</f>
        <v>Решение № СМ-010-ПР/2018г., "Разширение на съществуващ гробищен парк"-с. Брезе, общ. Девин</v>
      </c>
      <c r="C71" s="161">
        <v>1</v>
      </c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33" customHeight="1" x14ac:dyDescent="0.25">
      <c r="A72" s="177" t="s">
        <v>114</v>
      </c>
      <c r="B72" s="180" t="str">
        <f>'[1]Май 2023'!$B$50</f>
        <v>Решение № СМ-022-ПР/09.05.2023г., "Кравеферма"-с. Стойките, общ. Смолян</v>
      </c>
      <c r="C72" s="161">
        <v>1</v>
      </c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28.5" customHeight="1" x14ac:dyDescent="0.25">
      <c r="A73" s="177" t="s">
        <v>110</v>
      </c>
      <c r="B73" s="180" t="str">
        <f>'[1]Май 2023'!$B$51</f>
        <v>ЗЗ "Добростан", BG0002073, във връзка с Решение № СМ-04-ОС/2019г.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>
        <v>1</v>
      </c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27.75" customHeight="1" x14ac:dyDescent="0.25">
      <c r="A74" s="177" t="s">
        <v>110</v>
      </c>
      <c r="B74" s="180" t="str">
        <f>'[1]Май 2023'!$B$52</f>
        <v>ЗЗ "Добростан", BG0002073, във връзка с Решение № СМ-02-ОС/2019г.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>
        <v>1</v>
      </c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31.5" customHeight="1" x14ac:dyDescent="0.25">
      <c r="A75" s="177" t="s">
        <v>110</v>
      </c>
      <c r="B75" s="180" t="str">
        <f>'[1]Май 2023'!$B$53</f>
        <v>ЗЗ "Родопи-Средни", BG0001031, във връзка с Решение № СМ-13-ОС/2019г.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45" customHeight="1" x14ac:dyDescent="0.25">
      <c r="A76" s="177" t="s">
        <v>110</v>
      </c>
      <c r="B76" s="180" t="str">
        <f>'[1]Май 2023'!$B$54</f>
        <v>ЗЗ "Родопи-Средни"-с. Дебеляново, общ. Баните, във връска със спазване на режими, съгласно Заповед № РД-528/26.05.2010г. на МОСВ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 t="s">
        <v>109</v>
      </c>
      <c r="B77" s="180" t="str">
        <f>'[1]Май 2023'!$B$55</f>
        <v>Резерват "Червената стена"-с. Борово, общ. Лъки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>
        <v>1</v>
      </c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45" customHeight="1" x14ac:dyDescent="0.25">
      <c r="A78" s="177" t="s">
        <v>109</v>
      </c>
      <c r="B78" s="180" t="str">
        <f>'[1]Май 2023'!$B$56</f>
        <v>ЗЗ "Циганско градище"-с. Чепинци, общ. Рудозем, във връзка със спазване на режими, съгласно Заповед № РД-342/31.03.2021г. на МОСВ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>
        <v>1</v>
      </c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222" t="s">
        <v>119</v>
      </c>
      <c r="B79" s="315" t="s">
        <v>115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>
        <v>1</v>
      </c>
      <c r="R79" s="169"/>
      <c r="S79" s="170"/>
      <c r="T79" s="171"/>
      <c r="U79" s="172"/>
      <c r="V79" s="173"/>
      <c r="W79" s="174" t="s">
        <v>62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222" t="s">
        <v>112</v>
      </c>
      <c r="B80" s="338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>
        <v>1</v>
      </c>
      <c r="R80" s="169"/>
      <c r="S80" s="170"/>
      <c r="T80" s="171"/>
      <c r="U80" s="172"/>
      <c r="V80" s="173"/>
      <c r="W80" s="174" t="s">
        <v>62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222" t="s">
        <v>120</v>
      </c>
      <c r="B81" s="338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62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222" t="s">
        <v>121</v>
      </c>
      <c r="B82" s="338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62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222" t="s">
        <v>121</v>
      </c>
      <c r="B83" s="338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>
        <v>1</v>
      </c>
      <c r="R83" s="169"/>
      <c r="S83" s="170"/>
      <c r="T83" s="171"/>
      <c r="U83" s="172"/>
      <c r="V83" s="173"/>
      <c r="W83" s="174" t="s">
        <v>62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222" t="s">
        <v>122</v>
      </c>
      <c r="B84" s="338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>
        <v>1</v>
      </c>
      <c r="R84" s="169"/>
      <c r="S84" s="170"/>
      <c r="T84" s="171"/>
      <c r="U84" s="172"/>
      <c r="V84" s="173"/>
      <c r="W84" s="174" t="s">
        <v>62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222" t="s">
        <v>114</v>
      </c>
      <c r="B85" s="338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62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222" t="s">
        <v>114</v>
      </c>
      <c r="B86" s="338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>
        <v>1</v>
      </c>
      <c r="R86" s="169"/>
      <c r="S86" s="170"/>
      <c r="T86" s="171"/>
      <c r="U86" s="172"/>
      <c r="V86" s="173"/>
      <c r="W86" s="174" t="s">
        <v>62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222" t="s">
        <v>108</v>
      </c>
      <c r="B87" s="338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62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221" t="s">
        <v>116</v>
      </c>
      <c r="B88" s="338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62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222" t="s">
        <v>116</v>
      </c>
      <c r="B89" s="338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>
        <v>1</v>
      </c>
      <c r="R89" s="169"/>
      <c r="S89" s="170"/>
      <c r="T89" s="171"/>
      <c r="U89" s="172"/>
      <c r="V89" s="173"/>
      <c r="W89" s="174" t="s">
        <v>62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222" t="s">
        <v>116</v>
      </c>
      <c r="B90" s="338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>
        <v>1</v>
      </c>
      <c r="R90" s="169"/>
      <c r="S90" s="170"/>
      <c r="T90" s="171"/>
      <c r="U90" s="172"/>
      <c r="V90" s="173"/>
      <c r="W90" s="174" t="s">
        <v>62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222" t="s">
        <v>117</v>
      </c>
      <c r="B91" s="338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>
        <v>1</v>
      </c>
      <c r="R91" s="169"/>
      <c r="S91" s="170"/>
      <c r="T91" s="171"/>
      <c r="U91" s="172"/>
      <c r="V91" s="173"/>
      <c r="W91" s="174" t="s">
        <v>62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222" t="s">
        <v>110</v>
      </c>
      <c r="B92" s="338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>
        <v>1</v>
      </c>
      <c r="R92" s="169"/>
      <c r="S92" s="170"/>
      <c r="T92" s="171"/>
      <c r="U92" s="172"/>
      <c r="V92" s="173"/>
      <c r="W92" s="174" t="s">
        <v>62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222" t="s">
        <v>118</v>
      </c>
      <c r="B93" s="338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>
        <v>1</v>
      </c>
      <c r="R93" s="169"/>
      <c r="S93" s="170"/>
      <c r="T93" s="171"/>
      <c r="U93" s="172"/>
      <c r="V93" s="173"/>
      <c r="W93" s="174" t="s">
        <v>62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222" t="s">
        <v>123</v>
      </c>
      <c r="B94" s="338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>
        <v>1</v>
      </c>
      <c r="R94" s="169"/>
      <c r="S94" s="170"/>
      <c r="T94" s="171"/>
      <c r="U94" s="172"/>
      <c r="V94" s="173"/>
      <c r="W94" s="174" t="s">
        <v>62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222" t="s">
        <v>124</v>
      </c>
      <c r="B95" s="338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>
        <v>1</v>
      </c>
      <c r="R95" s="169"/>
      <c r="S95" s="170"/>
      <c r="T95" s="171"/>
      <c r="U95" s="172"/>
      <c r="V95" s="173"/>
      <c r="W95" s="174" t="s">
        <v>62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222" t="s">
        <v>124</v>
      </c>
      <c r="B96" s="338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>
        <v>1</v>
      </c>
      <c r="R96" s="169"/>
      <c r="S96" s="170"/>
      <c r="T96" s="171"/>
      <c r="U96" s="172"/>
      <c r="V96" s="173"/>
      <c r="W96" s="174" t="s">
        <v>62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222" t="s">
        <v>124</v>
      </c>
      <c r="B97" s="338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>
        <v>1</v>
      </c>
      <c r="R97" s="169"/>
      <c r="S97" s="170"/>
      <c r="T97" s="171"/>
      <c r="U97" s="172"/>
      <c r="V97" s="173"/>
      <c r="W97" s="174" t="s">
        <v>62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222" t="s">
        <v>125</v>
      </c>
      <c r="B98" s="338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>
        <v>1</v>
      </c>
      <c r="R98" s="169"/>
      <c r="S98" s="170"/>
      <c r="T98" s="171"/>
      <c r="U98" s="172"/>
      <c r="V98" s="173"/>
      <c r="W98" s="174" t="s">
        <v>62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222" t="s">
        <v>125</v>
      </c>
      <c r="B99" s="338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>
        <v>1</v>
      </c>
      <c r="R99" s="169"/>
      <c r="S99" s="170"/>
      <c r="T99" s="171"/>
      <c r="U99" s="172"/>
      <c r="V99" s="173"/>
      <c r="W99" s="174" t="s">
        <v>62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222" t="s">
        <v>126</v>
      </c>
      <c r="B100" s="338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>
        <v>1</v>
      </c>
      <c r="R100" s="169"/>
      <c r="S100" s="170"/>
      <c r="T100" s="171"/>
      <c r="U100" s="172"/>
      <c r="V100" s="173"/>
      <c r="W100" s="174" t="s">
        <v>62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222" t="s">
        <v>127</v>
      </c>
      <c r="B101" s="338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>
        <v>1</v>
      </c>
      <c r="R101" s="169"/>
      <c r="S101" s="170"/>
      <c r="T101" s="171"/>
      <c r="U101" s="172"/>
      <c r="V101" s="173"/>
      <c r="W101" s="174" t="s">
        <v>62</v>
      </c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222" t="s">
        <v>128</v>
      </c>
      <c r="B102" s="297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>
        <v>1</v>
      </c>
      <c r="R102" s="169"/>
      <c r="S102" s="170"/>
      <c r="T102" s="171"/>
      <c r="U102" s="172"/>
      <c r="V102" s="173"/>
      <c r="W102" s="174" t="s">
        <v>62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48.75" customHeight="1" x14ac:dyDescent="0.25">
      <c r="A103" s="222" t="s">
        <v>126</v>
      </c>
      <c r="B103" s="180" t="str">
        <f>'[1]Май 2023'!$B$195</f>
        <v>ул. "Хаджи Хр. Попгеоргиев", ул. "Братан Шукеров", кв. Устово, гр. Смолян - Извършване на дейности по събиране и обработка на отпадъци-хранителни масла</v>
      </c>
      <c r="C103" s="161"/>
      <c r="D103" s="161"/>
      <c r="E103" s="161"/>
      <c r="F103" s="161"/>
      <c r="G103" s="161"/>
      <c r="H103" s="162"/>
      <c r="I103" s="162"/>
      <c r="J103" s="163"/>
      <c r="K103" s="164"/>
      <c r="L103" s="165">
        <v>25</v>
      </c>
      <c r="M103" s="165">
        <v>1</v>
      </c>
      <c r="N103" s="166"/>
      <c r="O103" s="166"/>
      <c r="P103" s="167"/>
      <c r="Q103" s="168"/>
      <c r="R103" s="169"/>
      <c r="S103" s="170"/>
      <c r="T103" s="171"/>
      <c r="U103" s="172"/>
      <c r="V103" s="173"/>
      <c r="W103" s="444" t="s">
        <v>62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30" customHeight="1" x14ac:dyDescent="0.25">
      <c r="A104" s="222" t="s">
        <v>126</v>
      </c>
      <c r="B104" s="180" t="str">
        <f>'[1]Май 2023'!$B$198</f>
        <v>ОПУ-Пловдив, Пътища от републиканска пътна мрежа на територията на община Лъки</v>
      </c>
      <c r="C104" s="161"/>
      <c r="D104" s="161"/>
      <c r="E104" s="161"/>
      <c r="F104" s="161"/>
      <c r="G104" s="161"/>
      <c r="H104" s="162"/>
      <c r="I104" s="162"/>
      <c r="J104" s="163"/>
      <c r="K104" s="164"/>
      <c r="L104" s="165">
        <v>22</v>
      </c>
      <c r="M104" s="165">
        <v>1</v>
      </c>
      <c r="N104" s="166"/>
      <c r="O104" s="166"/>
      <c r="P104" s="167"/>
      <c r="Q104" s="168"/>
      <c r="R104" s="169"/>
      <c r="S104" s="170"/>
      <c r="T104" s="171"/>
      <c r="U104" s="172"/>
      <c r="V104" s="173"/>
      <c r="W104" s="226" t="s">
        <v>64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30" customHeight="1" x14ac:dyDescent="0.25">
      <c r="A105" s="222" t="s">
        <v>109</v>
      </c>
      <c r="B105" s="180" t="str">
        <f>'[1]Май 2023'!$B$199</f>
        <v>ОПУ-Благоевград, Пътища от републиканска пътна мрежа на територията на община Сатовча</v>
      </c>
      <c r="C105" s="161"/>
      <c r="D105" s="161"/>
      <c r="E105" s="161"/>
      <c r="F105" s="161"/>
      <c r="G105" s="161"/>
      <c r="H105" s="162"/>
      <c r="I105" s="162"/>
      <c r="J105" s="163"/>
      <c r="K105" s="164"/>
      <c r="L105" s="165">
        <v>22</v>
      </c>
      <c r="M105" s="165">
        <v>1</v>
      </c>
      <c r="N105" s="166"/>
      <c r="O105" s="166"/>
      <c r="P105" s="167"/>
      <c r="Q105" s="168"/>
      <c r="R105" s="169"/>
      <c r="S105" s="170"/>
      <c r="T105" s="171"/>
      <c r="U105" s="172"/>
      <c r="V105" s="173"/>
      <c r="W105" s="226" t="s">
        <v>64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27.75" customHeight="1" x14ac:dyDescent="0.25">
      <c r="A106" s="222" t="s">
        <v>127</v>
      </c>
      <c r="B106" s="180" t="str">
        <f>'[1]Май 2023'!$B$200</f>
        <v>"Ехинос текстил" ЕООД, гр. Златоград, Шивашки цехове, с. Долен, общ. Златоград и гр. Златоград</v>
      </c>
      <c r="C106" s="161"/>
      <c r="D106" s="161"/>
      <c r="E106" s="161"/>
      <c r="F106" s="161"/>
      <c r="G106" s="161"/>
      <c r="H106" s="162"/>
      <c r="I106" s="162"/>
      <c r="J106" s="163"/>
      <c r="K106" s="164"/>
      <c r="L106" s="165">
        <v>15</v>
      </c>
      <c r="M106" s="165">
        <v>1</v>
      </c>
      <c r="N106" s="166"/>
      <c r="O106" s="166"/>
      <c r="P106" s="167"/>
      <c r="Q106" s="168"/>
      <c r="R106" s="169"/>
      <c r="S106" s="170"/>
      <c r="T106" s="171"/>
      <c r="U106" s="172"/>
      <c r="V106" s="173"/>
      <c r="W106" s="220" t="s">
        <v>76</v>
      </c>
      <c r="X106" s="160"/>
      <c r="Y106" s="175"/>
      <c r="Z106" s="175"/>
      <c r="AA106" s="176"/>
      <c r="AB106" s="72">
        <f t="shared" si="0"/>
        <v>0</v>
      </c>
      <c r="AE106" s="94"/>
    </row>
    <row r="107" spans="1:31" ht="45" customHeight="1" x14ac:dyDescent="0.25">
      <c r="A107" s="222" t="s">
        <v>132</v>
      </c>
      <c r="B107" s="180" t="str">
        <f>'[1]Май 2023'!$B$203</f>
        <v>Проверка за проводимост на речното корито на река Девинска в регулационните граници на гр. Девин</v>
      </c>
      <c r="C107" s="161"/>
      <c r="D107" s="161"/>
      <c r="E107" s="161"/>
      <c r="F107" s="161"/>
      <c r="G107" s="161"/>
      <c r="H107" s="162"/>
      <c r="I107" s="162"/>
      <c r="J107" s="163">
        <v>1</v>
      </c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220" t="s">
        <v>70</v>
      </c>
      <c r="X107" s="160"/>
      <c r="Y107" s="175"/>
      <c r="Z107" s="175"/>
      <c r="AA107" s="176"/>
      <c r="AB107" s="72">
        <f t="shared" si="0"/>
        <v>0</v>
      </c>
      <c r="AE107" s="94"/>
    </row>
    <row r="108" spans="1:31" ht="46.5" customHeight="1" x14ac:dyDescent="0.25">
      <c r="A108" s="222" t="s">
        <v>133</v>
      </c>
      <c r="B108" s="180" t="s">
        <v>134</v>
      </c>
      <c r="C108" s="161"/>
      <c r="D108" s="161"/>
      <c r="E108" s="161"/>
      <c r="F108" s="161"/>
      <c r="G108" s="161"/>
      <c r="H108" s="162"/>
      <c r="I108" s="162"/>
      <c r="J108" s="163">
        <v>1</v>
      </c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220" t="s">
        <v>70</v>
      </c>
      <c r="X108" s="160"/>
      <c r="Y108" s="175"/>
      <c r="Z108" s="175"/>
      <c r="AA108" s="176"/>
      <c r="AB108" s="72">
        <f t="shared" si="0"/>
        <v>0</v>
      </c>
      <c r="AE108" s="94"/>
    </row>
    <row r="109" spans="1:31" ht="29.25" customHeight="1" x14ac:dyDescent="0.25">
      <c r="A109" s="222" t="s">
        <v>125</v>
      </c>
      <c r="B109" s="180" t="str">
        <f>'[1]Май 2023'!$B$57</f>
        <v>“Вева груп” ЕООД - гр. Доспат, ул. "Тракия" 10, Дървопреработване - с. Борино, м.Саранлъка</v>
      </c>
      <c r="C109" s="161"/>
      <c r="D109" s="161"/>
      <c r="E109" s="161"/>
      <c r="F109" s="161"/>
      <c r="G109" s="161"/>
      <c r="H109" s="162"/>
      <c r="I109" s="162"/>
      <c r="J109" s="163"/>
      <c r="K109" s="164"/>
      <c r="L109" s="165" t="s">
        <v>144</v>
      </c>
      <c r="M109" s="165">
        <v>1</v>
      </c>
      <c r="N109" s="166"/>
      <c r="O109" s="166"/>
      <c r="P109" s="167"/>
      <c r="Q109" s="168"/>
      <c r="R109" s="169"/>
      <c r="S109" s="170"/>
      <c r="T109" s="171"/>
      <c r="U109" s="172"/>
      <c r="V109" s="173"/>
      <c r="W109" s="174" t="s">
        <v>61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33" customHeight="1" x14ac:dyDescent="0.25">
      <c r="A110" s="222" t="s">
        <v>125</v>
      </c>
      <c r="B110" s="180" t="str">
        <f>'[1]Май 2023'!$B$58</f>
        <v>"Радопска сълзица" ЕООД, гр. Доспат, ул."Малина" 22, МПП, гр. Доспат, Производство на млечни изделия</v>
      </c>
      <c r="C110" s="161"/>
      <c r="D110" s="161"/>
      <c r="E110" s="161"/>
      <c r="F110" s="161"/>
      <c r="G110" s="161"/>
      <c r="H110" s="162"/>
      <c r="I110" s="162"/>
      <c r="J110" s="163"/>
      <c r="K110" s="164"/>
      <c r="L110" s="165">
        <v>5</v>
      </c>
      <c r="M110" s="165">
        <v>1</v>
      </c>
      <c r="N110" s="166"/>
      <c r="O110" s="166"/>
      <c r="P110" s="167"/>
      <c r="Q110" s="168"/>
      <c r="R110" s="169"/>
      <c r="S110" s="170"/>
      <c r="T110" s="171"/>
      <c r="U110" s="172"/>
      <c r="V110" s="173"/>
      <c r="W110" s="174" t="s">
        <v>61</v>
      </c>
      <c r="X110" s="160"/>
      <c r="Y110" s="175"/>
      <c r="Z110" s="175"/>
      <c r="AA110" s="176"/>
      <c r="AB110" s="72">
        <f t="shared" si="0"/>
        <v>0</v>
      </c>
      <c r="AE110" s="94"/>
    </row>
    <row r="111" spans="1:31" ht="48.75" customHeight="1" x14ac:dyDescent="0.25">
      <c r="A111" s="222" t="s">
        <v>125</v>
      </c>
      <c r="B111" s="180" t="str">
        <f>'[1]Май 2023'!$B$59</f>
        <v>"Доспатлес" ЕАД  гр. Доспат, ул. "Орфей" №6, дървопреработващо предприятие  и площадка за обслужване на собствени автомобили в гр. Доспат</v>
      </c>
      <c r="C111" s="161"/>
      <c r="D111" s="161"/>
      <c r="E111" s="161"/>
      <c r="F111" s="161"/>
      <c r="G111" s="161"/>
      <c r="H111" s="162"/>
      <c r="I111" s="162"/>
      <c r="J111" s="163"/>
      <c r="K111" s="164"/>
      <c r="L111" s="165" t="s">
        <v>145</v>
      </c>
      <c r="M111" s="165">
        <v>1</v>
      </c>
      <c r="N111" s="166"/>
      <c r="O111" s="166"/>
      <c r="P111" s="167"/>
      <c r="Q111" s="168"/>
      <c r="R111" s="169"/>
      <c r="S111" s="170"/>
      <c r="T111" s="171"/>
      <c r="U111" s="172"/>
      <c r="V111" s="173"/>
      <c r="W111" s="174" t="s">
        <v>61</v>
      </c>
      <c r="X111" s="160"/>
      <c r="Y111" s="175"/>
      <c r="Z111" s="175"/>
      <c r="AA111" s="176"/>
      <c r="AB111" s="72">
        <f t="shared" si="0"/>
        <v>0</v>
      </c>
      <c r="AE111" s="94"/>
    </row>
    <row r="112" spans="1:31" ht="45" customHeight="1" x14ac:dyDescent="0.25">
      <c r="A112" s="222" t="s">
        <v>126</v>
      </c>
      <c r="B112" s="180" t="str">
        <f>'[1]Май 2023'!$B$60</f>
        <v>"ДИМАРТ" ЕООД гр. Асеновград, ул. "Иларион Макариополски" №34,  ет. 1; Цех за производство на пластмасови опаковки с еднократна употреба чрез термоформоване с. Югово, общ. Лъки;</v>
      </c>
      <c r="C112" s="161"/>
      <c r="D112" s="161"/>
      <c r="E112" s="161"/>
      <c r="F112" s="161"/>
      <c r="G112" s="161"/>
      <c r="H112" s="162"/>
      <c r="I112" s="162"/>
      <c r="J112" s="163"/>
      <c r="K112" s="164"/>
      <c r="L112" s="165" t="s">
        <v>141</v>
      </c>
      <c r="M112" s="165">
        <v>1</v>
      </c>
      <c r="N112" s="166"/>
      <c r="O112" s="166"/>
      <c r="P112" s="167"/>
      <c r="Q112" s="168"/>
      <c r="R112" s="169"/>
      <c r="S112" s="170"/>
      <c r="T112" s="171"/>
      <c r="U112" s="172"/>
      <c r="V112" s="173"/>
      <c r="W112" s="174" t="s">
        <v>61</v>
      </c>
      <c r="X112" s="160"/>
      <c r="Y112" s="175"/>
      <c r="Z112" s="175"/>
      <c r="AA112" s="176"/>
      <c r="AB112" s="72">
        <f t="shared" si="0"/>
        <v>0</v>
      </c>
      <c r="AE112" s="94"/>
    </row>
    <row r="113" spans="1:31" ht="30.75" customHeight="1" x14ac:dyDescent="0.25">
      <c r="A113" s="222" t="s">
        <v>127</v>
      </c>
      <c r="B113" s="180" t="str">
        <f>'[1]Май 2023'!$B$61</f>
        <v>"Огиимпекс" ЕООД,гр. Неделино, ул. "Георги  Димитров" 88, Производство на облекло -гр. Неделино</v>
      </c>
      <c r="C113" s="161"/>
      <c r="D113" s="161"/>
      <c r="E113" s="161"/>
      <c r="F113" s="161"/>
      <c r="G113" s="161"/>
      <c r="H113" s="162"/>
      <c r="I113" s="162"/>
      <c r="J113" s="163"/>
      <c r="K113" s="164"/>
      <c r="L113" s="165" t="s">
        <v>141</v>
      </c>
      <c r="M113" s="165">
        <v>1</v>
      </c>
      <c r="N113" s="166"/>
      <c r="O113" s="166"/>
      <c r="P113" s="167"/>
      <c r="Q113" s="168"/>
      <c r="R113" s="169"/>
      <c r="S113" s="170"/>
      <c r="T113" s="171"/>
      <c r="U113" s="172"/>
      <c r="V113" s="173"/>
      <c r="W113" s="174" t="s">
        <v>61</v>
      </c>
      <c r="X113" s="160"/>
      <c r="Y113" s="175"/>
      <c r="Z113" s="175"/>
      <c r="AA113" s="176"/>
      <c r="AB113" s="72">
        <f t="shared" si="0"/>
        <v>0</v>
      </c>
      <c r="AE113" s="94"/>
    </row>
    <row r="114" spans="1:31" ht="33" customHeight="1" x14ac:dyDescent="0.25">
      <c r="A114" s="222" t="s">
        <v>128</v>
      </c>
      <c r="B114" s="180" t="str">
        <f>'[1]Май 2023'!$B$62</f>
        <v>"Стенли-РС" ЕООД гр. Чепеларе, ул. "Кирил Маджаров" №20, Сервиз за гуми в стопански двор гр. Чепеларе</v>
      </c>
      <c r="C114" s="161"/>
      <c r="D114" s="161"/>
      <c r="E114" s="161"/>
      <c r="F114" s="161"/>
      <c r="G114" s="161"/>
      <c r="H114" s="162"/>
      <c r="I114" s="162"/>
      <c r="J114" s="163"/>
      <c r="K114" s="164"/>
      <c r="L114" s="165" t="s">
        <v>146</v>
      </c>
      <c r="M114" s="165">
        <v>1</v>
      </c>
      <c r="N114" s="166"/>
      <c r="O114" s="166"/>
      <c r="P114" s="167"/>
      <c r="Q114" s="168"/>
      <c r="R114" s="169"/>
      <c r="S114" s="170"/>
      <c r="T114" s="171"/>
      <c r="U114" s="172"/>
      <c r="V114" s="173"/>
      <c r="W114" s="174" t="s">
        <v>61</v>
      </c>
      <c r="X114" s="160"/>
      <c r="Y114" s="175">
        <v>2</v>
      </c>
      <c r="Z114" s="175"/>
      <c r="AA114" s="176"/>
      <c r="AB114" s="72">
        <f t="shared" si="0"/>
        <v>0</v>
      </c>
      <c r="AE114" s="94"/>
    </row>
    <row r="115" spans="1:31" ht="30" customHeight="1" x14ac:dyDescent="0.25">
      <c r="A115" s="222" t="s">
        <v>128</v>
      </c>
      <c r="B115" s="180" t="str">
        <f>'[1]Май 2023'!$B$63</f>
        <v>“Лион” ЕООД, гр. Чепеларе, ул. "Беломорска" 2 А, Автомивка и автосервиз, гр. Чепеларе</v>
      </c>
      <c r="C115" s="161"/>
      <c r="D115" s="161"/>
      <c r="E115" s="161"/>
      <c r="F115" s="161"/>
      <c r="G115" s="161"/>
      <c r="H115" s="162"/>
      <c r="I115" s="162"/>
      <c r="J115" s="163"/>
      <c r="K115" s="164"/>
      <c r="L115" s="165" t="s">
        <v>147</v>
      </c>
      <c r="M115" s="165">
        <v>1</v>
      </c>
      <c r="N115" s="166"/>
      <c r="O115" s="166"/>
      <c r="P115" s="167"/>
      <c r="Q115" s="168"/>
      <c r="R115" s="169"/>
      <c r="S115" s="170"/>
      <c r="T115" s="171"/>
      <c r="U115" s="172"/>
      <c r="V115" s="173"/>
      <c r="W115" s="174" t="s">
        <v>61</v>
      </c>
      <c r="X115" s="160"/>
      <c r="Y115" s="175"/>
      <c r="Z115" s="175"/>
      <c r="AA115" s="176"/>
      <c r="AB115" s="72">
        <f t="shared" si="0"/>
        <v>0</v>
      </c>
      <c r="AE115" s="94"/>
    </row>
    <row r="116" spans="1:31" ht="45" customHeight="1" x14ac:dyDescent="0.25">
      <c r="A116" s="222" t="s">
        <v>126</v>
      </c>
      <c r="B116" s="180" t="str">
        <f>'[1]Май 2023'!$B$65</f>
        <v>Община Баните, ул. "Стефан Стамболов" № 3, Закрито общинско депо за ТБО в м. "Оран Преслуп - Киселка", земл. на с. Оряховец, общ. Баните</v>
      </c>
      <c r="C116" s="161"/>
      <c r="D116" s="161"/>
      <c r="E116" s="161"/>
      <c r="F116" s="161"/>
      <c r="G116" s="161"/>
      <c r="H116" s="162"/>
      <c r="I116" s="162"/>
      <c r="J116" s="163"/>
      <c r="K116" s="164">
        <v>1</v>
      </c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 t="s">
        <v>61</v>
      </c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222" t="s">
        <v>128</v>
      </c>
      <c r="B117" s="180" t="str">
        <f>'[1]Май 2023'!$B$66</f>
        <v>Община-Доспат, Канализационна система-с. Чавдар</v>
      </c>
      <c r="C117" s="161"/>
      <c r="D117" s="161"/>
      <c r="E117" s="161"/>
      <c r="F117" s="161"/>
      <c r="G117" s="161"/>
      <c r="H117" s="162"/>
      <c r="I117" s="162"/>
      <c r="J117" s="163">
        <v>1</v>
      </c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 t="s">
        <v>61</v>
      </c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222" t="s">
        <v>128</v>
      </c>
      <c r="B118" s="180" t="str">
        <f>'[1]Май 2023'!$B$67</f>
        <v>Община-Доспат, Канализационна система-с. Любча</v>
      </c>
      <c r="C118" s="161"/>
      <c r="D118" s="161"/>
      <c r="E118" s="161"/>
      <c r="F118" s="161"/>
      <c r="G118" s="161"/>
      <c r="H118" s="162"/>
      <c r="I118" s="162"/>
      <c r="J118" s="163">
        <v>1</v>
      </c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 t="s">
        <v>61</v>
      </c>
      <c r="X118" s="160"/>
      <c r="Y118" s="175"/>
      <c r="Z118" s="175"/>
      <c r="AA118" s="176"/>
      <c r="AB118" s="72">
        <f t="shared" si="0"/>
        <v>0</v>
      </c>
      <c r="AE118" s="94"/>
    </row>
    <row r="119" spans="1:31" ht="30" customHeight="1" x14ac:dyDescent="0.25">
      <c r="A119" s="222" t="s">
        <v>128</v>
      </c>
      <c r="B119" s="180" t="str">
        <f>'[1]Май 2023'!B68</f>
        <v>"Лукойл България" ЕООД-София; Бензиностанция "Лукойл"-гр. Чепеларе</v>
      </c>
      <c r="C119" s="161"/>
      <c r="D119" s="161"/>
      <c r="E119" s="161"/>
      <c r="F119" s="161"/>
      <c r="G119" s="161"/>
      <c r="H119" s="162">
        <v>6</v>
      </c>
      <c r="I119" s="162">
        <v>1</v>
      </c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 t="s">
        <v>61</v>
      </c>
      <c r="X119" s="160"/>
      <c r="Y119" s="175"/>
      <c r="Z119" s="175"/>
      <c r="AA119" s="176"/>
      <c r="AB119" s="72">
        <f t="shared" si="0"/>
        <v>0</v>
      </c>
      <c r="AE119" s="94"/>
    </row>
    <row r="120" spans="1:31" ht="30.75" customHeight="1" x14ac:dyDescent="0.25">
      <c r="A120" s="222" t="s">
        <v>128</v>
      </c>
      <c r="B120" s="180" t="str">
        <f>'[1]Май 2023'!B69</f>
        <v>"Йола" ЕООД-гр. Чепеларе, "Цех за производство на пелети"-Чепеларе</v>
      </c>
      <c r="C120" s="161"/>
      <c r="D120" s="161"/>
      <c r="E120" s="161"/>
      <c r="F120" s="161"/>
      <c r="G120" s="161"/>
      <c r="H120" s="162">
        <v>7</v>
      </c>
      <c r="I120" s="162">
        <v>1</v>
      </c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 t="s">
        <v>61</v>
      </c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222" t="s">
        <v>133</v>
      </c>
      <c r="B121" s="180" t="str">
        <f>'[1]Май 2023'!$B$70</f>
        <v xml:space="preserve">ЗЗ "Родопи-Средни"-във връзка Решение № СМ-08-ОС/2017 г. </v>
      </c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>
        <v>1</v>
      </c>
      <c r="R121" s="169"/>
      <c r="S121" s="170"/>
      <c r="T121" s="171"/>
      <c r="U121" s="172"/>
      <c r="V121" s="173"/>
      <c r="W121" s="174" t="s">
        <v>61</v>
      </c>
      <c r="X121" s="160"/>
      <c r="Y121" s="175"/>
      <c r="Z121" s="175"/>
      <c r="AA121" s="176"/>
      <c r="AB121" s="72">
        <f t="shared" si="0"/>
        <v>0</v>
      </c>
      <c r="AE121" s="94"/>
    </row>
    <row r="122" spans="1:31" ht="49.5" customHeight="1" x14ac:dyDescent="0.25">
      <c r="A122" s="222" t="s">
        <v>133</v>
      </c>
      <c r="B122" s="180" t="s">
        <v>135</v>
      </c>
      <c r="C122" s="161">
        <v>1</v>
      </c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 t="s">
        <v>61</v>
      </c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6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6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78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x14ac:dyDescent="0.25">
      <c r="A158" s="327"/>
      <c r="B158" s="328"/>
      <c r="C158" s="182">
        <f>SUM(C9:C157)</f>
        <v>4</v>
      </c>
      <c r="D158" s="183">
        <f>SUM(D9:D157)</f>
        <v>0</v>
      </c>
      <c r="E158" s="183">
        <f>SUM(E9:E157)</f>
        <v>1</v>
      </c>
      <c r="F158" s="183">
        <f>SUM(F9:F157)</f>
        <v>0</v>
      </c>
      <c r="G158" s="183">
        <f>SUM(G9:G157)</f>
        <v>0</v>
      </c>
      <c r="H158" s="183"/>
      <c r="I158" s="183">
        <f>SUM(I9:I157)</f>
        <v>10</v>
      </c>
      <c r="J158" s="183">
        <f>SUM(J9:J157)</f>
        <v>18</v>
      </c>
      <c r="K158" s="183">
        <f>SUM(K9:K157)</f>
        <v>5</v>
      </c>
      <c r="L158" s="183"/>
      <c r="M158" s="183">
        <f>SUM(M9:M157)</f>
        <v>38</v>
      </c>
      <c r="N158" s="183"/>
      <c r="O158" s="183">
        <f t="shared" ref="O158:V158" si="1">SUM(O9:O157)</f>
        <v>1</v>
      </c>
      <c r="P158" s="183">
        <f t="shared" si="1"/>
        <v>0</v>
      </c>
      <c r="Q158" s="183">
        <f t="shared" si="1"/>
        <v>32</v>
      </c>
      <c r="R158" s="183">
        <f t="shared" si="1"/>
        <v>3</v>
      </c>
      <c r="S158" s="183">
        <f t="shared" si="1"/>
        <v>2</v>
      </c>
      <c r="T158" s="183">
        <f t="shared" si="1"/>
        <v>0</v>
      </c>
      <c r="U158" s="183">
        <f t="shared" si="1"/>
        <v>0</v>
      </c>
      <c r="V158" s="183">
        <f t="shared" si="1"/>
        <v>0</v>
      </c>
      <c r="W158" s="183">
        <f>COUNTA(W9:W157)+AB158</f>
        <v>114</v>
      </c>
      <c r="X158" s="182"/>
      <c r="Y158" s="182">
        <f>SUM(Y9:Y157)</f>
        <v>12</v>
      </c>
      <c r="Z158" s="182">
        <f>SUM(Z9:Z157)</f>
        <v>0</v>
      </c>
      <c r="AA158" s="181">
        <f>SUM(AA9:AA157)</f>
        <v>0</v>
      </c>
      <c r="AB158" s="186">
        <f>SUM(AB9:AB157)</f>
        <v>0</v>
      </c>
      <c r="AE158" s="94"/>
    </row>
    <row r="159" spans="1:31" ht="16.5" thickBot="1" x14ac:dyDescent="0.3">
      <c r="B159"/>
      <c r="C159"/>
      <c r="D159"/>
      <c r="E159" s="61"/>
      <c r="F159" s="61"/>
      <c r="G159" s="61"/>
      <c r="H159" s="61"/>
      <c r="I159"/>
      <c r="J159"/>
      <c r="K159"/>
      <c r="L159"/>
      <c r="M159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E159" s="94"/>
    </row>
    <row r="160" spans="1:31" ht="33" customHeight="1" thickBot="1" x14ac:dyDescent="0.35">
      <c r="B160" s="191" t="s">
        <v>58</v>
      </c>
      <c r="C160" s="187">
        <f>COUNTA(B9:B157)</f>
        <v>85</v>
      </c>
      <c r="D160" s="329" t="s">
        <v>81</v>
      </c>
      <c r="E160" s="330"/>
      <c r="F160" s="330"/>
      <c r="G160" s="330"/>
      <c r="H160" s="331"/>
      <c r="I160"/>
      <c r="J160"/>
      <c r="K160"/>
      <c r="L160"/>
      <c r="M160"/>
      <c r="N160" s="61"/>
      <c r="O160" s="61"/>
      <c r="P160" s="61"/>
      <c r="Q160" s="61"/>
      <c r="R160" s="61"/>
      <c r="S160" s="61"/>
      <c r="T160" s="61"/>
      <c r="U160" s="318" t="s">
        <v>93</v>
      </c>
      <c r="V160" s="319"/>
      <c r="W160" s="320"/>
      <c r="X160" s="234" t="s">
        <v>86</v>
      </c>
      <c r="Y160" s="235"/>
      <c r="Z160" s="70">
        <v>1</v>
      </c>
      <c r="AE160" s="94"/>
    </row>
    <row r="161" spans="1:31" ht="45.75" customHeight="1" x14ac:dyDescent="0.3">
      <c r="B161" s="192" t="s">
        <v>20</v>
      </c>
      <c r="C161" s="188">
        <f>C158+D158+E158+F158+G158+I158+J158+K158+M158+O158+P158+Q158+R158+S158+T158+U158+V158</f>
        <v>114</v>
      </c>
      <c r="D161" s="332"/>
      <c r="E161" s="333"/>
      <c r="F161" s="333"/>
      <c r="G161" s="333"/>
      <c r="H161" s="334"/>
      <c r="I161"/>
      <c r="J161"/>
      <c r="K161"/>
      <c r="L161"/>
      <c r="M161"/>
      <c r="U161" s="321"/>
      <c r="V161" s="322"/>
      <c r="W161" s="323"/>
      <c r="X161" s="273"/>
      <c r="Y161" s="274"/>
      <c r="Z161"/>
      <c r="AE161" s="94"/>
    </row>
    <row r="162" spans="1:31" ht="24.75" customHeight="1" thickBot="1" x14ac:dyDescent="0.35">
      <c r="A162" s="245" t="s">
        <v>56</v>
      </c>
      <c r="B162" s="193" t="s">
        <v>54</v>
      </c>
      <c r="C162" s="189">
        <f>COUNTIF(W9:W157,"1 - планова")+COUNTIF(W9:W157,"1.1. - планова по документи")+AB158</f>
        <v>64</v>
      </c>
      <c r="D162" s="332"/>
      <c r="E162" s="333"/>
      <c r="F162" s="333"/>
      <c r="G162" s="333"/>
      <c r="H162" s="334"/>
      <c r="I162"/>
      <c r="J162"/>
      <c r="K162"/>
      <c r="L162"/>
      <c r="M162"/>
      <c r="U162" s="321"/>
      <c r="V162" s="322"/>
      <c r="W162" s="323"/>
      <c r="X162" s="236"/>
      <c r="Y162" s="237"/>
      <c r="Z162"/>
      <c r="AE162" s="94"/>
    </row>
    <row r="163" spans="1:31" ht="24.75" customHeight="1" thickBot="1" x14ac:dyDescent="0.35">
      <c r="A163" s="246"/>
      <c r="B163" s="194" t="s">
        <v>55</v>
      </c>
      <c r="C163" s="190">
        <f>C161-C162</f>
        <v>50</v>
      </c>
      <c r="D163" s="335"/>
      <c r="E163" s="336"/>
      <c r="F163" s="336"/>
      <c r="G163" s="336"/>
      <c r="H163" s="337"/>
      <c r="I163"/>
      <c r="J163"/>
      <c r="K163"/>
      <c r="L163"/>
      <c r="M163"/>
      <c r="U163" s="321"/>
      <c r="V163" s="322"/>
      <c r="W163" s="323"/>
      <c r="X163" s="230" t="s">
        <v>87</v>
      </c>
      <c r="Y163" s="231"/>
      <c r="Z163" s="71"/>
      <c r="AE163" s="94"/>
    </row>
    <row r="164" spans="1:31" ht="79.5" customHeight="1" thickBot="1" x14ac:dyDescent="0.3">
      <c r="I164"/>
      <c r="J164"/>
      <c r="K164"/>
      <c r="L164"/>
      <c r="M164"/>
      <c r="U164" s="324"/>
      <c r="V164" s="325"/>
      <c r="W164" s="326"/>
      <c r="X164" s="232"/>
      <c r="Y164" s="233"/>
      <c r="AE164" s="94"/>
    </row>
    <row r="165" spans="1:31" x14ac:dyDescent="0.25">
      <c r="AE165" s="94"/>
    </row>
    <row r="166" spans="1:31" ht="16.5" customHeight="1" thickBot="1" x14ac:dyDescent="0.3">
      <c r="A166" s="247" t="s">
        <v>49</v>
      </c>
      <c r="B166" s="247"/>
      <c r="C166" s="247"/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7"/>
      <c r="V166" s="247"/>
      <c r="W166" s="247"/>
      <c r="X166" s="247"/>
      <c r="Y166" s="247"/>
      <c r="Z166" s="247"/>
      <c r="AA166" s="7"/>
      <c r="AB166" s="93"/>
      <c r="AE166" s="94"/>
    </row>
    <row r="167" spans="1:31" ht="16.5" customHeight="1" thickBot="1" x14ac:dyDescent="0.3">
      <c r="A167" s="248" t="s">
        <v>42</v>
      </c>
      <c r="B167" s="248" t="s">
        <v>80</v>
      </c>
      <c r="C167" s="253" t="s">
        <v>30</v>
      </c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E167" s="94"/>
    </row>
    <row r="168" spans="1:31" ht="15.75" customHeight="1" x14ac:dyDescent="0.25">
      <c r="A168" s="249"/>
      <c r="B168" s="249"/>
      <c r="C168" s="294" t="s">
        <v>0</v>
      </c>
      <c r="D168" s="295"/>
      <c r="E168" s="295"/>
      <c r="F168" s="295"/>
      <c r="G168" s="295"/>
      <c r="H168" s="255" t="s">
        <v>1</v>
      </c>
      <c r="I168" s="256"/>
      <c r="J168" s="259" t="s">
        <v>2</v>
      </c>
      <c r="K168" s="261" t="s">
        <v>3</v>
      </c>
      <c r="L168" s="263" t="s">
        <v>4</v>
      </c>
      <c r="M168" s="264"/>
      <c r="N168" s="267" t="s">
        <v>5</v>
      </c>
      <c r="O168" s="268"/>
      <c r="P168" s="288" t="s">
        <v>6</v>
      </c>
      <c r="Q168" s="290" t="s">
        <v>7</v>
      </c>
      <c r="R168" s="292" t="s">
        <v>8</v>
      </c>
      <c r="S168" s="282" t="s">
        <v>9</v>
      </c>
      <c r="T168" s="284" t="s">
        <v>10</v>
      </c>
      <c r="U168" s="286" t="s">
        <v>11</v>
      </c>
      <c r="V168" s="276" t="s">
        <v>12</v>
      </c>
      <c r="W168" s="238" t="s">
        <v>15</v>
      </c>
      <c r="X168" s="240" t="s">
        <v>40</v>
      </c>
      <c r="Y168" s="240" t="s">
        <v>41</v>
      </c>
      <c r="Z168" s="271" t="s">
        <v>48</v>
      </c>
      <c r="AE168" s="94"/>
    </row>
    <row r="169" spans="1:31" ht="103.5" customHeight="1" thickBot="1" x14ac:dyDescent="0.3">
      <c r="A169" s="249"/>
      <c r="B169" s="249"/>
      <c r="C169" s="213" t="s">
        <v>32</v>
      </c>
      <c r="D169" s="214" t="s">
        <v>33</v>
      </c>
      <c r="E169" s="215" t="s">
        <v>34</v>
      </c>
      <c r="F169" s="215" t="s">
        <v>14</v>
      </c>
      <c r="G169" s="215" t="s">
        <v>59</v>
      </c>
      <c r="H169" s="257"/>
      <c r="I169" s="258"/>
      <c r="J169" s="260"/>
      <c r="K169" s="262"/>
      <c r="L169" s="265"/>
      <c r="M169" s="266"/>
      <c r="N169" s="269"/>
      <c r="O169" s="270"/>
      <c r="P169" s="289"/>
      <c r="Q169" s="291"/>
      <c r="R169" s="293"/>
      <c r="S169" s="283"/>
      <c r="T169" s="285"/>
      <c r="U169" s="287"/>
      <c r="V169" s="277"/>
      <c r="W169" s="239"/>
      <c r="X169" s="241"/>
      <c r="Y169" s="241"/>
      <c r="Z169" s="272"/>
      <c r="AE169" s="94"/>
    </row>
    <row r="170" spans="1:31" s="2" customFormat="1" ht="60.75" customHeight="1" x14ac:dyDescent="0.25">
      <c r="A170" s="249"/>
      <c r="B170" s="251"/>
      <c r="C170" s="216"/>
      <c r="D170" s="216"/>
      <c r="E170" s="216"/>
      <c r="F170" s="216"/>
      <c r="G170" s="216"/>
      <c r="H170" s="314" t="s">
        <v>37</v>
      </c>
      <c r="I170" s="314"/>
      <c r="J170" s="40"/>
      <c r="K170" s="37"/>
      <c r="L170" s="301" t="s">
        <v>37</v>
      </c>
      <c r="M170" s="301"/>
      <c r="N170" s="275" t="s">
        <v>37</v>
      </c>
      <c r="O170" s="275"/>
      <c r="P170" s="49"/>
      <c r="Q170" s="52"/>
      <c r="R170" s="54"/>
      <c r="S170" s="59"/>
      <c r="T170" s="57"/>
      <c r="U170" s="55"/>
      <c r="V170" s="58"/>
      <c r="W170" s="24" t="s">
        <v>38</v>
      </c>
      <c r="X170" s="25"/>
      <c r="Y170" s="25"/>
      <c r="Z170" s="28"/>
      <c r="AB170" s="97"/>
      <c r="AC170" s="97"/>
      <c r="AD170" s="97"/>
      <c r="AE170" s="97"/>
    </row>
    <row r="171" spans="1:31" ht="178.5" customHeight="1" x14ac:dyDescent="0.25">
      <c r="A171" s="250"/>
      <c r="B171" s="252"/>
      <c r="C171" s="20" t="s">
        <v>44</v>
      </c>
      <c r="D171" s="20" t="s">
        <v>44</v>
      </c>
      <c r="E171" s="20" t="s">
        <v>44</v>
      </c>
      <c r="F171" s="20" t="s">
        <v>44</v>
      </c>
      <c r="G171" s="20" t="s">
        <v>44</v>
      </c>
      <c r="H171" s="46" t="s">
        <v>39</v>
      </c>
      <c r="I171" s="17" t="s">
        <v>43</v>
      </c>
      <c r="J171" s="18" t="s">
        <v>43</v>
      </c>
      <c r="K171" s="38" t="s">
        <v>43</v>
      </c>
      <c r="L171" s="16" t="s">
        <v>39</v>
      </c>
      <c r="M171" s="19" t="s">
        <v>43</v>
      </c>
      <c r="N171" s="47" t="s">
        <v>39</v>
      </c>
      <c r="O171" s="48" t="s">
        <v>43</v>
      </c>
      <c r="P171" s="39" t="s">
        <v>43</v>
      </c>
      <c r="Q171" s="53" t="s">
        <v>43</v>
      </c>
      <c r="R171" s="41" t="s">
        <v>43</v>
      </c>
      <c r="S171" s="21" t="s">
        <v>43</v>
      </c>
      <c r="T171" s="51" t="s">
        <v>43</v>
      </c>
      <c r="U171" s="56" t="s">
        <v>43</v>
      </c>
      <c r="V171" s="50" t="s">
        <v>43</v>
      </c>
      <c r="W171" s="22" t="s">
        <v>39</v>
      </c>
      <c r="X171" s="26" t="s">
        <v>45</v>
      </c>
      <c r="Y171" s="23" t="s">
        <v>47</v>
      </c>
      <c r="Z171" s="29" t="s">
        <v>47</v>
      </c>
      <c r="AE171" s="94"/>
    </row>
    <row r="172" spans="1:31" ht="20.25" customHeight="1" x14ac:dyDescent="0.25">
      <c r="A172" s="73" t="s">
        <v>108</v>
      </c>
      <c r="B172" s="74" t="str">
        <f>'[1]Май 2023'!$B$11</f>
        <v>"В и К" ЕООД-Смолян, ГПСОВ-Златоград</v>
      </c>
      <c r="C172" s="217"/>
      <c r="D172" s="217"/>
      <c r="E172" s="217"/>
      <c r="F172" s="217"/>
      <c r="G172" s="217"/>
      <c r="H172" s="75"/>
      <c r="I172" s="76"/>
      <c r="J172" s="77">
        <v>1</v>
      </c>
      <c r="K172" s="78"/>
      <c r="L172" s="79" t="s">
        <v>145</v>
      </c>
      <c r="M172" s="79">
        <v>1</v>
      </c>
      <c r="N172" s="80">
        <v>1.8</v>
      </c>
      <c r="O172" s="80">
        <v>1</v>
      </c>
      <c r="P172" s="81"/>
      <c r="Q172" s="82"/>
      <c r="R172" s="83"/>
      <c r="S172" s="84"/>
      <c r="T172" s="85"/>
      <c r="U172" s="86"/>
      <c r="V172" s="87"/>
      <c r="W172" s="88" t="s">
        <v>61</v>
      </c>
      <c r="X172" s="89"/>
      <c r="Y172" s="90"/>
      <c r="Z172" s="90"/>
      <c r="AE172" s="94"/>
    </row>
    <row r="173" spans="1:31" ht="28.5" customHeight="1" x14ac:dyDescent="0.25">
      <c r="A173" s="73" t="s">
        <v>108</v>
      </c>
      <c r="B173" s="74" t="str">
        <f>'[1]Май 2023'!$B$12</f>
        <v>"Бултекс" ООД-Златоград, "Предприятие за производство на работно облекло"-Златоград</v>
      </c>
      <c r="C173" s="218"/>
      <c r="D173" s="218"/>
      <c r="E173" s="218"/>
      <c r="F173" s="218"/>
      <c r="G173" s="218"/>
      <c r="H173" s="75" t="s">
        <v>138</v>
      </c>
      <c r="I173" s="76">
        <v>1</v>
      </c>
      <c r="J173" s="77"/>
      <c r="K173" s="78"/>
      <c r="L173" s="79" t="s">
        <v>145</v>
      </c>
      <c r="M173" s="79">
        <v>1</v>
      </c>
      <c r="N173" s="80"/>
      <c r="O173" s="80"/>
      <c r="P173" s="81"/>
      <c r="Q173" s="82"/>
      <c r="R173" s="83"/>
      <c r="S173" s="84"/>
      <c r="T173" s="85"/>
      <c r="U173" s="86"/>
      <c r="V173" s="87"/>
      <c r="W173" s="219" t="s">
        <v>61</v>
      </c>
      <c r="X173" s="89"/>
      <c r="Y173" s="90"/>
      <c r="Z173" s="90"/>
      <c r="AE173" s="94"/>
    </row>
    <row r="174" spans="1:31" ht="27.75" customHeight="1" x14ac:dyDescent="0.25">
      <c r="A174" s="73" t="s">
        <v>125</v>
      </c>
      <c r="B174" s="74" t="str">
        <f>'[1]Май 2023'!$B$42</f>
        <v>"Върба-Батанци" АД-гр. Мадан; "РОФ" и ХХ "Рудозем-2"-гр. Рудозем</v>
      </c>
      <c r="C174" s="218"/>
      <c r="D174" s="218"/>
      <c r="E174" s="218"/>
      <c r="F174" s="218"/>
      <c r="G174" s="218"/>
      <c r="H174" s="75" t="s">
        <v>137</v>
      </c>
      <c r="I174" s="76">
        <v>1</v>
      </c>
      <c r="J174" s="77">
        <v>1</v>
      </c>
      <c r="K174" s="78"/>
      <c r="L174" s="79" t="s">
        <v>145</v>
      </c>
      <c r="M174" s="79">
        <v>1</v>
      </c>
      <c r="N174" s="80"/>
      <c r="O174" s="80"/>
      <c r="P174" s="81">
        <v>1</v>
      </c>
      <c r="Q174" s="82"/>
      <c r="R174" s="83"/>
      <c r="S174" s="84"/>
      <c r="T174" s="85"/>
      <c r="U174" s="86"/>
      <c r="V174" s="87"/>
      <c r="W174" s="88" t="s">
        <v>61</v>
      </c>
      <c r="X174" s="89"/>
      <c r="Y174" s="90">
        <v>1</v>
      </c>
      <c r="Z174" s="90"/>
      <c r="AE174" s="94"/>
    </row>
    <row r="175" spans="1:31" ht="42" customHeight="1" x14ac:dyDescent="0.25">
      <c r="A175" s="73" t="s">
        <v>133</v>
      </c>
      <c r="B175" s="205" t="str">
        <f>'[1]Май 2023'!$B$64</f>
        <v>"Ариете Логистикс" ЕООД гр.Смолян, ул. "Тракия" №12, Щамповане на пластмасови детайли , гр. Смолян, Транспортиране на отпадъци</v>
      </c>
      <c r="C175" s="218"/>
      <c r="D175" s="218"/>
      <c r="E175" s="218"/>
      <c r="F175" s="218"/>
      <c r="G175" s="218"/>
      <c r="H175" s="75" t="s">
        <v>136</v>
      </c>
      <c r="I175" s="76">
        <v>1</v>
      </c>
      <c r="J175" s="77"/>
      <c r="K175" s="78"/>
      <c r="L175" s="79" t="s">
        <v>148</v>
      </c>
      <c r="M175" s="79">
        <v>1</v>
      </c>
      <c r="N175" s="80">
        <v>1.8</v>
      </c>
      <c r="O175" s="80">
        <v>1</v>
      </c>
      <c r="P175" s="81"/>
      <c r="Q175" s="82"/>
      <c r="R175" s="83"/>
      <c r="S175" s="84"/>
      <c r="T175" s="85"/>
      <c r="U175" s="86"/>
      <c r="V175" s="87"/>
      <c r="W175" s="88" t="s">
        <v>61</v>
      </c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16.5" thickBot="1" x14ac:dyDescent="0.3">
      <c r="A188" s="278"/>
      <c r="B188" s="279"/>
      <c r="C188" s="298">
        <f>SUM(C172:C187,D172:D187,E172:E187,F172:F187,G172:G187)</f>
        <v>0</v>
      </c>
      <c r="D188" s="299"/>
      <c r="E188" s="299"/>
      <c r="F188" s="299"/>
      <c r="G188" s="300"/>
      <c r="H188" s="182"/>
      <c r="I188" s="182">
        <f>SUM(I172:I187)</f>
        <v>3</v>
      </c>
      <c r="J188" s="182">
        <f>SUM(J172:J187)</f>
        <v>2</v>
      </c>
      <c r="K188" s="182">
        <f>SUM(K172:K187)</f>
        <v>0</v>
      </c>
      <c r="L188" s="182"/>
      <c r="M188" s="182">
        <f>SUM(M172:M187)</f>
        <v>4</v>
      </c>
      <c r="N188" s="182"/>
      <c r="O188" s="182">
        <f t="shared" ref="O188:V188" si="2">SUM(O172:O187)</f>
        <v>2</v>
      </c>
      <c r="P188" s="182">
        <f t="shared" si="2"/>
        <v>1</v>
      </c>
      <c r="Q188" s="182">
        <f t="shared" si="2"/>
        <v>0</v>
      </c>
      <c r="R188" s="182">
        <f t="shared" si="2"/>
        <v>0</v>
      </c>
      <c r="S188" s="182">
        <f t="shared" si="2"/>
        <v>0</v>
      </c>
      <c r="T188" s="182">
        <f t="shared" si="2"/>
        <v>0</v>
      </c>
      <c r="U188" s="182">
        <f t="shared" si="2"/>
        <v>0</v>
      </c>
      <c r="V188" s="182">
        <f t="shared" si="2"/>
        <v>0</v>
      </c>
      <c r="W188" s="182">
        <f>COUNTA(W172:W187)</f>
        <v>4</v>
      </c>
      <c r="X188" s="182"/>
      <c r="Y188" s="182">
        <f>SUM(Y172:Y187)</f>
        <v>1</v>
      </c>
      <c r="Z188" s="182">
        <f>SUM(Z172:Z187)</f>
        <v>0</v>
      </c>
    </row>
    <row r="189" spans="1:31" ht="15.75" customHeight="1" thickBot="1" x14ac:dyDescent="0.35">
      <c r="A189"/>
      <c r="B189" s="195" t="s">
        <v>57</v>
      </c>
      <c r="C189" s="196">
        <f>COUNTA(B172:B187)</f>
        <v>4</v>
      </c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</row>
    <row r="190" spans="1:31" ht="51" customHeight="1" thickBot="1" x14ac:dyDescent="0.35">
      <c r="B190" s="197" t="s">
        <v>46</v>
      </c>
      <c r="C190" s="198">
        <f>W188</f>
        <v>4</v>
      </c>
      <c r="W190" s="242" t="s">
        <v>88</v>
      </c>
      <c r="X190" s="234" t="s">
        <v>86</v>
      </c>
      <c r="Y190" s="235"/>
      <c r="Z190" s="91"/>
    </row>
    <row r="191" spans="1:31" ht="36" customHeight="1" thickBot="1" x14ac:dyDescent="0.35">
      <c r="A191" s="245" t="s">
        <v>56</v>
      </c>
      <c r="B191" s="199" t="s">
        <v>54</v>
      </c>
      <c r="C191" s="200">
        <f>COUNTIF(W172:W187,"1 - планова")+COUNTIF(W172:W187,"1.1. - планова по документи")</f>
        <v>4</v>
      </c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 s="243"/>
      <c r="X191" s="236"/>
      <c r="Y191" s="237"/>
      <c r="Z191" s="67"/>
    </row>
    <row r="192" spans="1:31" ht="28.5" customHeight="1" thickBot="1" x14ac:dyDescent="0.35">
      <c r="A192" s="246"/>
      <c r="B192" s="201" t="s">
        <v>55</v>
      </c>
      <c r="C192" s="202">
        <f>C190-C191</f>
        <v>0</v>
      </c>
      <c r="G192" s="11"/>
      <c r="H192" s="10"/>
      <c r="K192" s="11"/>
      <c r="L192" s="10"/>
      <c r="M192" s="11"/>
      <c r="N192" s="10"/>
      <c r="P192"/>
      <c r="Q192"/>
      <c r="R192"/>
      <c r="S192"/>
      <c r="T192"/>
      <c r="U192"/>
      <c r="V192"/>
      <c r="W192" s="243"/>
      <c r="X192" s="66"/>
      <c r="Y192" s="66"/>
      <c r="Z192" s="67"/>
    </row>
    <row r="193" spans="1:27" ht="68.25" customHeight="1" thickBot="1" x14ac:dyDescent="0.35">
      <c r="B193" s="203" t="s">
        <v>71</v>
      </c>
      <c r="C193" s="204">
        <f>SUM(C188,D188,E188,G188,I188,J188,K188,M188,O188,P188,Q188,R188,S188,T188,U188,V188)</f>
        <v>12</v>
      </c>
      <c r="D193"/>
      <c r="E193"/>
      <c r="F193"/>
      <c r="G193"/>
      <c r="H193"/>
      <c r="I193"/>
      <c r="J193"/>
      <c r="K193"/>
      <c r="L193"/>
      <c r="M193"/>
      <c r="N193"/>
      <c r="P193"/>
      <c r="Q193"/>
      <c r="R193"/>
      <c r="S193"/>
      <c r="T193"/>
      <c r="U193"/>
      <c r="V193"/>
      <c r="W193" s="243"/>
      <c r="X193" s="230" t="s">
        <v>87</v>
      </c>
      <c r="Y193" s="231"/>
      <c r="Z193" s="92"/>
    </row>
    <row r="194" spans="1:27" ht="16.5" thickBot="1" x14ac:dyDescent="0.3">
      <c r="C194"/>
      <c r="D194"/>
      <c r="E194"/>
      <c r="F194"/>
      <c r="G194"/>
      <c r="H194"/>
      <c r="I194"/>
      <c r="J194"/>
      <c r="K194"/>
      <c r="L194"/>
      <c r="M194"/>
      <c r="N194"/>
      <c r="P194"/>
      <c r="Q194"/>
      <c r="R194"/>
      <c r="S194"/>
      <c r="T194"/>
      <c r="U194"/>
      <c r="V194"/>
      <c r="W194" s="244"/>
      <c r="X194" s="232"/>
      <c r="Y194" s="233"/>
    </row>
    <row r="195" spans="1:27" x14ac:dyDescent="0.25">
      <c r="A195" s="98"/>
      <c r="B195" s="99"/>
      <c r="C195" s="100"/>
      <c r="D195" s="100"/>
      <c r="E195" s="100"/>
      <c r="F195" s="100"/>
      <c r="G195" s="101"/>
      <c r="H195" s="100"/>
      <c r="I195" s="100"/>
      <c r="J195" s="100"/>
      <c r="K195" s="101"/>
      <c r="L195" s="100"/>
      <c r="M195" s="101"/>
      <c r="N195" s="100"/>
      <c r="O195" s="100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4"/>
    </row>
    <row r="196" spans="1:27" x14ac:dyDescent="0.25">
      <c r="A196" s="99"/>
      <c r="B196" s="99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102" t="s">
        <v>36</v>
      </c>
      <c r="B197" s="96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102" t="s">
        <v>53</v>
      </c>
      <c r="B198" s="103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8" spans="1:31" x14ac:dyDescent="0.25">
      <c r="AE308" s="1" t="s">
        <v>61</v>
      </c>
    </row>
    <row r="309" spans="1:31" x14ac:dyDescent="0.25">
      <c r="AE309" s="1" t="s">
        <v>74</v>
      </c>
    </row>
    <row r="310" spans="1:31" x14ac:dyDescent="0.25">
      <c r="AE310" s="1" t="s">
        <v>62</v>
      </c>
    </row>
    <row r="311" spans="1:31" x14ac:dyDescent="0.25">
      <c r="AE311" s="1" t="s">
        <v>63</v>
      </c>
    </row>
    <row r="312" spans="1:31" x14ac:dyDescent="0.25">
      <c r="AE312" s="1" t="s">
        <v>64</v>
      </c>
    </row>
    <row r="313" spans="1:31" x14ac:dyDescent="0.25">
      <c r="AE313" s="1" t="s">
        <v>65</v>
      </c>
    </row>
    <row r="314" spans="1:31" x14ac:dyDescent="0.25">
      <c r="AE314" s="1" t="s">
        <v>66</v>
      </c>
    </row>
    <row r="315" spans="1:31" x14ac:dyDescent="0.25">
      <c r="AE315" s="1" t="s">
        <v>67</v>
      </c>
    </row>
    <row r="316" spans="1:31" x14ac:dyDescent="0.25">
      <c r="AE316" s="1" t="s">
        <v>68</v>
      </c>
    </row>
    <row r="317" spans="1:31" x14ac:dyDescent="0.25">
      <c r="AE317" s="1" t="s">
        <v>70</v>
      </c>
    </row>
    <row r="318" spans="1:31" x14ac:dyDescent="0.25">
      <c r="AE318" s="1" t="s">
        <v>75</v>
      </c>
    </row>
    <row r="319" spans="1:31" x14ac:dyDescent="0.25">
      <c r="AE319" s="1" t="s">
        <v>76</v>
      </c>
    </row>
  </sheetData>
  <sheetProtection formatCells="0" formatColumns="0" formatRows="0" insertRows="0" deleteRows="0" sort="0" autoFilter="0" pivotTables="0"/>
  <autoFilter ref="A8:AE163"/>
  <mergeCells count="68">
    <mergeCell ref="B61:B62"/>
    <mergeCell ref="H170:I170"/>
    <mergeCell ref="C168:G168"/>
    <mergeCell ref="AB5:AB6"/>
    <mergeCell ref="U160:W164"/>
    <mergeCell ref="A158:B158"/>
    <mergeCell ref="D160:H163"/>
    <mergeCell ref="R168:R169"/>
    <mergeCell ref="S168:S169"/>
    <mergeCell ref="P168:P169"/>
    <mergeCell ref="Q168:Q169"/>
    <mergeCell ref="U168:U169"/>
    <mergeCell ref="T168:T169"/>
    <mergeCell ref="X163:Y164"/>
    <mergeCell ref="B79:B102"/>
    <mergeCell ref="B20:B24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188:B188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B18:B19"/>
    <mergeCell ref="C188:G188"/>
    <mergeCell ref="L170:M170"/>
    <mergeCell ref="A191:A192"/>
    <mergeCell ref="A162:A163"/>
    <mergeCell ref="A166:Z166"/>
    <mergeCell ref="A167:A171"/>
    <mergeCell ref="B167:B171"/>
    <mergeCell ref="C167:Z167"/>
    <mergeCell ref="H168:I169"/>
    <mergeCell ref="J168:J169"/>
    <mergeCell ref="K168:K169"/>
    <mergeCell ref="L168:M169"/>
    <mergeCell ref="N168:O169"/>
    <mergeCell ref="Z168:Z169"/>
    <mergeCell ref="Y168:Y169"/>
    <mergeCell ref="X160:Y162"/>
    <mergeCell ref="N170:O170"/>
    <mergeCell ref="V168:V169"/>
    <mergeCell ref="X193:Y194"/>
    <mergeCell ref="X190:Y191"/>
    <mergeCell ref="W168:W169"/>
    <mergeCell ref="X168:X169"/>
    <mergeCell ref="W190:W194"/>
  </mergeCells>
  <conditionalFormatting sqref="W158">
    <cfRule type="cellIs" dxfId="13" priority="17" operator="notEqual">
      <formula>$C$161</formula>
    </cfRule>
  </conditionalFormatting>
  <conditionalFormatting sqref="I9:K19 M9:M19 S9:V19 O9:Q19 C9:G27 I25:K27 O25:Q27 S25:V27 I29:K157 C29:G157 S29:V157 O29:Q157 M25:M157">
    <cfRule type="cellIs" dxfId="12" priority="16" operator="greaterThan">
      <formula>1</formula>
    </cfRule>
  </conditionalFormatting>
  <conditionalFormatting sqref="C172:G187">
    <cfRule type="cellIs" dxfId="11" priority="12" operator="greaterThan">
      <formula>1</formula>
    </cfRule>
  </conditionalFormatting>
  <conditionalFormatting sqref="I172:K187">
    <cfRule type="cellIs" dxfId="10" priority="11" operator="greaterThan">
      <formula>1</formula>
    </cfRule>
  </conditionalFormatting>
  <conditionalFormatting sqref="M172:M187">
    <cfRule type="cellIs" dxfId="9" priority="10" operator="greaterThan">
      <formula>1</formula>
    </cfRule>
  </conditionalFormatting>
  <conditionalFormatting sqref="O172:V187">
    <cfRule type="cellIs" dxfId="8" priority="9" operator="greaterThan">
      <formula>1</formula>
    </cfRule>
  </conditionalFormatting>
  <conditionalFormatting sqref="I23:I24">
    <cfRule type="cellIs" dxfId="7" priority="8" operator="greaterThan">
      <formula>1</formula>
    </cfRule>
  </conditionalFormatting>
  <conditionalFormatting sqref="I20:I22">
    <cfRule type="cellIs" dxfId="6" priority="7" operator="greaterThan">
      <formula>1</formula>
    </cfRule>
  </conditionalFormatting>
  <conditionalFormatting sqref="O28:Q28 S28:V28">
    <cfRule type="cellIs" dxfId="5" priority="1" operator="greaterThan">
      <formula>1</formula>
    </cfRule>
  </conditionalFormatting>
  <conditionalFormatting sqref="J20:K22">
    <cfRule type="cellIs" dxfId="4" priority="6" operator="greaterThan">
      <formula>1</formula>
    </cfRule>
  </conditionalFormatting>
  <conditionalFormatting sqref="K23:K24">
    <cfRule type="cellIs" dxfId="3" priority="5" operator="greaterThan">
      <formula>1</formula>
    </cfRule>
  </conditionalFormatting>
  <conditionalFormatting sqref="J23:J24">
    <cfRule type="cellIs" dxfId="2" priority="4" operator="greaterThan">
      <formula>1</formula>
    </cfRule>
  </conditionalFormatting>
  <conditionalFormatting sqref="S20:V24 O20:Q24">
    <cfRule type="cellIs" dxfId="1" priority="3" operator="greaterThan">
      <formula>1</formula>
    </cfRule>
  </conditionalFormatting>
  <conditionalFormatting sqref="C28:G28 I28:K28">
    <cfRule type="cellIs" dxfId="0" priority="2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0 Z190"/>
    <dataValidation type="list" allowBlank="1" showInputMessage="1" showErrorMessage="1" prompt="Въведете код на проверката_x000a_" sqref="W172:W187">
      <formula1>$AE$308:$AE$319</formula1>
    </dataValidation>
    <dataValidation type="list" allowBlank="1" showInputMessage="1" showErrorMessage="1" sqref="W9:W157">
      <formula1>$AE$308:$AE$319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3" zoomScale="85" zoomScaleNormal="85" workbookViewId="0">
      <selection activeCell="K11" sqref="K11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45" t="s">
        <v>95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7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9" t="s">
        <v>77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1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7" t="s">
        <v>78</v>
      </c>
      <c r="H3" s="358"/>
      <c r="I3" s="33" t="s">
        <v>27</v>
      </c>
      <c r="J3" s="362" t="s">
        <v>89</v>
      </c>
      <c r="K3" s="363"/>
      <c r="L3" s="34" t="s">
        <v>92</v>
      </c>
      <c r="M3" s="348" t="s">
        <v>28</v>
      </c>
      <c r="N3" s="349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42" t="s">
        <v>18</v>
      </c>
      <c r="B4" s="342" t="s">
        <v>18</v>
      </c>
      <c r="C4" s="342" t="s">
        <v>18</v>
      </c>
      <c r="D4" s="342" t="s">
        <v>18</v>
      </c>
      <c r="E4" s="342" t="s">
        <v>69</v>
      </c>
      <c r="F4" s="342" t="s">
        <v>18</v>
      </c>
      <c r="G4" s="342" t="s">
        <v>18</v>
      </c>
      <c r="H4" s="342" t="s">
        <v>79</v>
      </c>
      <c r="I4" s="350" t="s">
        <v>19</v>
      </c>
      <c r="J4" s="350" t="s">
        <v>18</v>
      </c>
      <c r="K4" s="350" t="s">
        <v>79</v>
      </c>
      <c r="L4" s="350" t="s">
        <v>19</v>
      </c>
      <c r="M4" s="353" t="s">
        <v>17</v>
      </c>
      <c r="N4" s="355" t="s">
        <v>79</v>
      </c>
      <c r="O4" s="342" t="s">
        <v>19</v>
      </c>
      <c r="P4" s="342" t="s">
        <v>17</v>
      </c>
      <c r="Q4" s="157"/>
      <c r="R4" s="157"/>
    </row>
    <row r="5" spans="1:138" ht="33.75" customHeight="1" x14ac:dyDescent="0.2">
      <c r="A5" s="343"/>
      <c r="B5" s="343"/>
      <c r="C5" s="343"/>
      <c r="D5" s="343"/>
      <c r="E5" s="343"/>
      <c r="F5" s="343"/>
      <c r="G5" s="343"/>
      <c r="H5" s="343"/>
      <c r="I5" s="351"/>
      <c r="J5" s="351"/>
      <c r="K5" s="351"/>
      <c r="L5" s="351"/>
      <c r="M5" s="353"/>
      <c r="N5" s="355"/>
      <c r="O5" s="343"/>
      <c r="P5" s="343"/>
      <c r="Q5" s="157"/>
      <c r="R5" s="157"/>
    </row>
    <row r="6" spans="1:138" ht="30.75" customHeight="1" x14ac:dyDescent="0.2">
      <c r="A6" s="343"/>
      <c r="B6" s="343"/>
      <c r="C6" s="343"/>
      <c r="D6" s="343"/>
      <c r="E6" s="343"/>
      <c r="F6" s="343"/>
      <c r="G6" s="343"/>
      <c r="H6" s="343"/>
      <c r="I6" s="351"/>
      <c r="J6" s="351"/>
      <c r="K6" s="351"/>
      <c r="L6" s="351"/>
      <c r="M6" s="353"/>
      <c r="N6" s="355"/>
      <c r="O6" s="343"/>
      <c r="P6" s="343"/>
      <c r="Q6" s="157"/>
      <c r="R6" s="157"/>
    </row>
    <row r="7" spans="1:138" ht="60" customHeight="1" thickBot="1" x14ac:dyDescent="0.3">
      <c r="A7" s="344"/>
      <c r="B7" s="344"/>
      <c r="C7" s="344"/>
      <c r="D7" s="344"/>
      <c r="E7" s="344"/>
      <c r="F7" s="344"/>
      <c r="G7" s="344"/>
      <c r="H7" s="344"/>
      <c r="I7" s="352"/>
      <c r="J7" s="352"/>
      <c r="K7" s="352"/>
      <c r="L7" s="352"/>
      <c r="M7" s="354"/>
      <c r="N7" s="356"/>
      <c r="O7" s="344"/>
      <c r="P7" s="344"/>
      <c r="Q7" s="96"/>
      <c r="R7" s="96"/>
    </row>
    <row r="8" spans="1:138" s="36" customFormat="1" ht="15" x14ac:dyDescent="0.25">
      <c r="A8" s="209">
        <f>'Контролна дейност'!C160+'Контролна дейност'!C189-'Контролна дейност'!AA158</f>
        <v>89</v>
      </c>
      <c r="B8" s="209">
        <f>'Контролна дейност'!C161+'Контролна дейност'!C190</f>
        <v>118</v>
      </c>
      <c r="C8" s="32">
        <f>'Контролна дейност'!Y158+'Контролна дейност'!Z163+'Контролна дейност'!Y188+'Контролна дейност'!Z193</f>
        <v>13</v>
      </c>
      <c r="D8" s="32">
        <f>'Контролна дейност'!Z158+'Контролна дейност'!Z160+'Контролна дейност'!Z188+'Контролна дейност'!Z190</f>
        <v>1</v>
      </c>
      <c r="E8" s="68">
        <v>0</v>
      </c>
      <c r="F8" s="68">
        <v>0</v>
      </c>
      <c r="G8" s="156">
        <f>F14+F16+F18+F20+F22+F24+F26+F28+F30+F32+F34+F36+F38+F40+F42+F44+F46</f>
        <v>2</v>
      </c>
      <c r="H8" s="211">
        <f>F15+F17+F19+F21+F23+F25+F27+F29+F31+F33+F35+F37+F39+F41+F43+F45+F47</f>
        <v>1200</v>
      </c>
      <c r="I8" s="69">
        <v>2060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/>
      <c r="M8" s="69">
        <v>0</v>
      </c>
      <c r="N8" s="212">
        <v>0</v>
      </c>
      <c r="O8" s="212">
        <v>3853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дейност'!C162+'Контролна дейност'!C191</f>
        <v>68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дейност'!C163+'Контролна дейност'!C192</f>
        <v>50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14" t="s">
        <v>91</v>
      </c>
      <c r="B13" s="417" t="s">
        <v>31</v>
      </c>
      <c r="C13" s="418"/>
      <c r="D13" s="418"/>
      <c r="E13" s="418"/>
      <c r="F13" s="419"/>
      <c r="G13" s="420" t="s">
        <v>90</v>
      </c>
      <c r="H13" s="421"/>
    </row>
    <row r="14" spans="1:138" ht="63" customHeight="1" x14ac:dyDescent="0.25">
      <c r="A14" s="415"/>
      <c r="B14" s="431" t="s">
        <v>0</v>
      </c>
      <c r="C14" s="434" t="s">
        <v>13</v>
      </c>
      <c r="D14" s="435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15"/>
      <c r="B15" s="432"/>
      <c r="C15" s="436"/>
      <c r="D15" s="437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15"/>
      <c r="B16" s="432"/>
      <c r="C16" s="438" t="s">
        <v>21</v>
      </c>
      <c r="D16" s="439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15"/>
      <c r="B17" s="432"/>
      <c r="C17" s="440"/>
      <c r="D17" s="441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15"/>
      <c r="B18" s="432"/>
      <c r="C18" s="434" t="s">
        <v>22</v>
      </c>
      <c r="D18" s="442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15"/>
      <c r="B19" s="432"/>
      <c r="C19" s="436"/>
      <c r="D19" s="437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15"/>
      <c r="B20" s="432"/>
      <c r="C20" s="434" t="s">
        <v>14</v>
      </c>
      <c r="D20" s="442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15"/>
      <c r="B21" s="432"/>
      <c r="C21" s="436"/>
      <c r="D21" s="437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15"/>
      <c r="B22" s="432"/>
      <c r="C22" s="434" t="s">
        <v>59</v>
      </c>
      <c r="D22" s="442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15"/>
      <c r="B23" s="433"/>
      <c r="C23" s="443"/>
      <c r="D23" s="437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15"/>
      <c r="B24" s="389" t="s">
        <v>1</v>
      </c>
      <c r="C24" s="389"/>
      <c r="D24" s="39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15"/>
      <c r="B25" s="391"/>
      <c r="C25" s="392"/>
      <c r="D25" s="39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15"/>
      <c r="B26" s="394" t="s">
        <v>2</v>
      </c>
      <c r="C26" s="394"/>
      <c r="D26" s="395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15"/>
      <c r="B27" s="396"/>
      <c r="C27" s="397"/>
      <c r="D27" s="398"/>
      <c r="E27" s="114" t="s">
        <v>51</v>
      </c>
      <c r="F27" s="115">
        <v>700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15"/>
      <c r="B28" s="399" t="s">
        <v>3</v>
      </c>
      <c r="C28" s="399"/>
      <c r="D28" s="40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15"/>
      <c r="B29" s="401"/>
      <c r="C29" s="402"/>
      <c r="D29" s="40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15"/>
      <c r="B30" s="404" t="s">
        <v>4</v>
      </c>
      <c r="C30" s="404"/>
      <c r="D30" s="405"/>
      <c r="E30" s="120" t="s">
        <v>17</v>
      </c>
      <c r="F30" s="121">
        <v>1</v>
      </c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15"/>
      <c r="B31" s="406"/>
      <c r="C31" s="407"/>
      <c r="D31" s="408"/>
      <c r="E31" s="122" t="s">
        <v>51</v>
      </c>
      <c r="F31" s="123">
        <v>500</v>
      </c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15"/>
      <c r="B32" s="409" t="s">
        <v>5</v>
      </c>
      <c r="C32" s="409"/>
      <c r="D32" s="41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15"/>
      <c r="B33" s="411"/>
      <c r="C33" s="412"/>
      <c r="D33" s="41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15"/>
      <c r="B34" s="364" t="s">
        <v>6</v>
      </c>
      <c r="C34" s="364"/>
      <c r="D34" s="36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15"/>
      <c r="B35" s="366"/>
      <c r="C35" s="367"/>
      <c r="D35" s="36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15"/>
      <c r="B36" s="369" t="s">
        <v>7</v>
      </c>
      <c r="C36" s="369"/>
      <c r="D36" s="37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15"/>
      <c r="B37" s="371"/>
      <c r="C37" s="372"/>
      <c r="D37" s="37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15"/>
      <c r="B38" s="374" t="s">
        <v>8</v>
      </c>
      <c r="C38" s="374"/>
      <c r="D38" s="37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15"/>
      <c r="B39" s="376"/>
      <c r="C39" s="377"/>
      <c r="D39" s="37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15"/>
      <c r="B40" s="379" t="s">
        <v>9</v>
      </c>
      <c r="C40" s="379"/>
      <c r="D40" s="38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15"/>
      <c r="B41" s="381"/>
      <c r="C41" s="382"/>
      <c r="D41" s="38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15"/>
      <c r="B42" s="384" t="s">
        <v>10</v>
      </c>
      <c r="C42" s="384"/>
      <c r="D42" s="38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15"/>
      <c r="B43" s="386"/>
      <c r="C43" s="387"/>
      <c r="D43" s="38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15"/>
      <c r="B44" s="422" t="s">
        <v>11</v>
      </c>
      <c r="C44" s="422"/>
      <c r="D44" s="423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15"/>
      <c r="B45" s="424"/>
      <c r="C45" s="425"/>
      <c r="D45" s="426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15"/>
      <c r="B46" s="427" t="s">
        <v>12</v>
      </c>
      <c r="C46" s="427"/>
      <c r="D46" s="427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16"/>
      <c r="B47" s="428"/>
      <c r="C47" s="429"/>
      <c r="D47" s="430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2023-06-05T10:51:31Z</dcterms:modified>
</cp:coreProperties>
</file>